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7. JUL\01. LLAMADO GRAL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II'!$A$21:$L$172</definedName>
    <definedName name="_xlnm.Print_Area" localSheetId="0">'ANEXO II'!$A$1:$L$333</definedName>
  </definedNames>
  <calcPr calcId="162913"/>
</workbook>
</file>

<file path=xl/calcChain.xml><?xml version="1.0" encoding="utf-8"?>
<calcChain xmlns="http://schemas.openxmlformats.org/spreadsheetml/2006/main">
  <c r="K246" i="1" l="1"/>
  <c r="J329" i="1"/>
  <c r="K329" i="1" s="1"/>
  <c r="J328" i="1"/>
  <c r="K328" i="1" s="1"/>
  <c r="J327" i="1"/>
  <c r="K327" i="1" s="1"/>
  <c r="J326" i="1"/>
  <c r="K326" i="1" s="1"/>
  <c r="J325" i="1"/>
  <c r="K325" i="1" s="1"/>
  <c r="J324" i="1"/>
  <c r="K324" i="1" s="1"/>
  <c r="J323" i="1"/>
  <c r="K323" i="1" s="1"/>
  <c r="J322" i="1"/>
  <c r="K322" i="1" s="1"/>
  <c r="J321" i="1"/>
  <c r="K321" i="1" s="1"/>
  <c r="J320" i="1"/>
  <c r="K320" i="1" s="1"/>
  <c r="K319" i="1"/>
  <c r="J319" i="1"/>
  <c r="J318" i="1"/>
  <c r="K318" i="1" s="1"/>
  <c r="J317" i="1"/>
  <c r="K317" i="1" s="1"/>
  <c r="K316" i="1"/>
  <c r="J316" i="1"/>
  <c r="K314" i="1"/>
  <c r="J314" i="1"/>
  <c r="J313" i="1"/>
  <c r="K313" i="1" s="1"/>
  <c r="J312" i="1"/>
  <c r="K312" i="1" s="1"/>
  <c r="J311" i="1"/>
  <c r="K311" i="1" s="1"/>
  <c r="J310" i="1"/>
  <c r="K310" i="1" s="1"/>
  <c r="K309" i="1"/>
  <c r="J309" i="1"/>
  <c r="K308" i="1"/>
  <c r="J308" i="1"/>
  <c r="J307" i="1"/>
  <c r="K307" i="1" s="1"/>
  <c r="J306" i="1"/>
  <c r="K306" i="1" s="1"/>
  <c r="K305" i="1"/>
  <c r="J305" i="1"/>
  <c r="J304" i="1"/>
  <c r="K304" i="1" s="1"/>
  <c r="K303" i="1"/>
  <c r="J303" i="1"/>
  <c r="K302" i="1"/>
  <c r="J302" i="1"/>
  <c r="J301" i="1"/>
  <c r="K301" i="1" s="1"/>
  <c r="J300" i="1"/>
  <c r="K300" i="1" s="1"/>
  <c r="K299" i="1"/>
  <c r="J299" i="1"/>
  <c r="J298" i="1"/>
  <c r="K298" i="1" s="1"/>
  <c r="J297" i="1"/>
  <c r="K297" i="1" s="1"/>
  <c r="K296" i="1"/>
  <c r="J296" i="1"/>
  <c r="J295" i="1"/>
  <c r="K295" i="1" s="1"/>
  <c r="J294" i="1"/>
  <c r="K294" i="1" s="1"/>
  <c r="J293" i="1"/>
  <c r="K293" i="1" s="1"/>
  <c r="J292" i="1"/>
  <c r="K292" i="1" s="1"/>
  <c r="J291" i="1"/>
  <c r="K291" i="1" s="1"/>
  <c r="J290" i="1"/>
  <c r="K290" i="1" s="1"/>
  <c r="J289" i="1"/>
  <c r="K289" i="1" s="1"/>
  <c r="J288" i="1"/>
  <c r="K288" i="1" s="1"/>
  <c r="J287" i="1"/>
  <c r="K287" i="1" s="1"/>
  <c r="J286" i="1"/>
  <c r="K286" i="1" s="1"/>
  <c r="J285" i="1"/>
  <c r="K285" i="1" s="1"/>
  <c r="J284" i="1"/>
  <c r="K284" i="1" s="1"/>
  <c r="J283" i="1"/>
  <c r="K283" i="1" s="1"/>
  <c r="J282" i="1"/>
  <c r="K282" i="1" s="1"/>
  <c r="J280" i="1"/>
  <c r="K280" i="1" s="1"/>
  <c r="J279" i="1"/>
  <c r="K279" i="1" s="1"/>
  <c r="J278" i="1"/>
  <c r="K278" i="1" s="1"/>
  <c r="J277" i="1"/>
  <c r="K277" i="1" s="1"/>
  <c r="J276" i="1"/>
  <c r="K276" i="1" s="1"/>
  <c r="J275" i="1"/>
  <c r="K275" i="1" s="1"/>
  <c r="J274" i="1"/>
  <c r="K274" i="1" s="1"/>
  <c r="J273" i="1"/>
  <c r="K273" i="1" s="1"/>
  <c r="J272" i="1"/>
  <c r="K272" i="1" s="1"/>
  <c r="J271" i="1"/>
  <c r="K271" i="1" s="1"/>
  <c r="J270" i="1"/>
  <c r="K270" i="1" s="1"/>
  <c r="J269" i="1"/>
  <c r="K269" i="1" s="1"/>
  <c r="J267" i="1"/>
  <c r="K267" i="1" s="1"/>
  <c r="J266" i="1"/>
  <c r="K266" i="1" s="1"/>
  <c r="J265" i="1"/>
  <c r="K265" i="1" s="1"/>
  <c r="J264" i="1"/>
  <c r="K264" i="1" s="1"/>
  <c r="J263" i="1"/>
  <c r="K263" i="1" s="1"/>
  <c r="J261" i="1"/>
  <c r="K261" i="1" s="1"/>
  <c r="J260" i="1"/>
  <c r="K260" i="1" s="1"/>
  <c r="J259" i="1"/>
  <c r="K259" i="1" s="1"/>
  <c r="J258" i="1"/>
  <c r="K258" i="1" s="1"/>
  <c r="J257" i="1"/>
  <c r="K257" i="1" s="1"/>
  <c r="J256" i="1"/>
  <c r="K256" i="1" s="1"/>
  <c r="J254" i="1"/>
  <c r="K254" i="1" s="1"/>
  <c r="J253" i="1"/>
  <c r="K253" i="1" s="1"/>
  <c r="J251" i="1"/>
  <c r="K251" i="1" s="1"/>
  <c r="J250" i="1"/>
  <c r="K250" i="1" s="1"/>
  <c r="J249" i="1"/>
  <c r="K249" i="1" s="1"/>
  <c r="J248" i="1"/>
  <c r="K248" i="1" s="1"/>
  <c r="J247" i="1"/>
  <c r="K247" i="1" s="1"/>
  <c r="J245" i="1"/>
  <c r="K245" i="1" s="1"/>
  <c r="J244" i="1"/>
  <c r="K244" i="1" s="1"/>
  <c r="J243" i="1"/>
  <c r="K243" i="1" s="1"/>
  <c r="J241" i="1"/>
  <c r="K241" i="1" s="1"/>
  <c r="J240" i="1"/>
  <c r="K240" i="1" s="1"/>
  <c r="J239" i="1"/>
  <c r="K239" i="1" s="1"/>
  <c r="J238" i="1"/>
  <c r="K238" i="1" s="1"/>
  <c r="J237" i="1"/>
  <c r="K237" i="1" s="1"/>
  <c r="J236" i="1"/>
  <c r="K236" i="1" s="1"/>
  <c r="J235" i="1"/>
  <c r="K235" i="1" s="1"/>
  <c r="J234" i="1"/>
  <c r="K234" i="1" s="1"/>
  <c r="J233" i="1"/>
  <c r="K233" i="1" s="1"/>
  <c r="J232" i="1"/>
  <c r="K232" i="1" s="1"/>
  <c r="J231" i="1"/>
  <c r="K231" i="1" s="1"/>
  <c r="J230" i="1"/>
  <c r="K230" i="1" s="1"/>
  <c r="J229" i="1"/>
  <c r="K229" i="1" s="1"/>
  <c r="J228" i="1"/>
  <c r="K228" i="1" s="1"/>
  <c r="J227" i="1"/>
  <c r="K227" i="1" s="1"/>
  <c r="J225" i="1"/>
  <c r="K225" i="1" s="1"/>
  <c r="J224" i="1"/>
  <c r="K224" i="1" s="1"/>
  <c r="J223" i="1"/>
  <c r="K223" i="1" s="1"/>
  <c r="J221" i="1"/>
  <c r="K221" i="1" s="1"/>
  <c r="J220" i="1"/>
  <c r="K220" i="1" s="1"/>
  <c r="K219" i="1"/>
  <c r="J219" i="1"/>
  <c r="J218" i="1"/>
  <c r="K218" i="1" s="1"/>
  <c r="J217" i="1"/>
  <c r="K217" i="1" s="1"/>
  <c r="J216" i="1"/>
  <c r="K216" i="1" s="1"/>
  <c r="J215" i="1"/>
  <c r="K215" i="1" s="1"/>
  <c r="J214" i="1"/>
  <c r="K214" i="1" s="1"/>
  <c r="J213" i="1"/>
  <c r="K213" i="1" s="1"/>
  <c r="J212" i="1"/>
  <c r="K212" i="1" s="1"/>
  <c r="J211" i="1"/>
  <c r="K211" i="1" s="1"/>
  <c r="J210" i="1"/>
  <c r="K210" i="1" s="1"/>
  <c r="J209" i="1"/>
  <c r="K209" i="1" s="1"/>
  <c r="J208" i="1"/>
  <c r="K208" i="1" s="1"/>
  <c r="J207" i="1"/>
  <c r="K207" i="1" s="1"/>
  <c r="J206" i="1"/>
  <c r="K206" i="1" s="1"/>
  <c r="J205" i="1"/>
  <c r="K205" i="1" s="1"/>
  <c r="K204" i="1"/>
  <c r="J204" i="1"/>
  <c r="J203" i="1"/>
  <c r="K203" i="1" s="1"/>
  <c r="K202" i="1"/>
  <c r="J202" i="1"/>
  <c r="J201" i="1"/>
  <c r="K201" i="1" s="1"/>
  <c r="J200" i="1"/>
  <c r="K200" i="1" s="1"/>
  <c r="K199" i="1"/>
  <c r="J199" i="1"/>
  <c r="J198" i="1"/>
  <c r="K198" i="1" s="1"/>
  <c r="J197" i="1"/>
  <c r="K197" i="1" s="1"/>
  <c r="K196" i="1"/>
  <c r="J196" i="1"/>
  <c r="K195" i="1"/>
  <c r="J195" i="1"/>
  <c r="J194" i="1"/>
  <c r="K194" i="1" s="1"/>
  <c r="K193" i="1"/>
  <c r="J193" i="1"/>
  <c r="J192" i="1"/>
  <c r="K192" i="1" s="1"/>
  <c r="J191" i="1"/>
  <c r="K191" i="1" s="1"/>
  <c r="K190" i="1"/>
  <c r="J190" i="1"/>
  <c r="K189" i="1"/>
  <c r="J189" i="1"/>
  <c r="J188" i="1"/>
  <c r="K188" i="1" s="1"/>
  <c r="J187" i="1"/>
  <c r="K187" i="1" s="1"/>
  <c r="K186" i="1"/>
  <c r="J186" i="1"/>
  <c r="J185" i="1"/>
  <c r="K185" i="1" s="1"/>
  <c r="J184" i="1"/>
  <c r="K184" i="1" s="1"/>
  <c r="K183" i="1"/>
  <c r="J183" i="1"/>
  <c r="J182" i="1"/>
  <c r="K182" i="1" s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K175" i="1"/>
  <c r="J175" i="1"/>
  <c r="J174" i="1"/>
  <c r="K174" i="1" s="1"/>
  <c r="J173" i="1"/>
  <c r="K173" i="1" s="1"/>
  <c r="J172" i="1"/>
  <c r="K172" i="1" s="1"/>
  <c r="J171" i="1"/>
  <c r="K171" i="1" s="1"/>
  <c r="J170" i="1"/>
  <c r="K170" i="1" s="1"/>
  <c r="J169" i="1"/>
  <c r="K169" i="1" s="1"/>
  <c r="K168" i="1"/>
  <c r="J168" i="1"/>
  <c r="J167" i="1"/>
  <c r="K167" i="1" s="1"/>
  <c r="K166" i="1"/>
  <c r="J166" i="1"/>
  <c r="J165" i="1"/>
  <c r="K165" i="1" s="1"/>
  <c r="J164" i="1"/>
  <c r="K164" i="1" s="1"/>
  <c r="J163" i="1"/>
  <c r="K163" i="1" s="1"/>
  <c r="J162" i="1"/>
  <c r="K162" i="1" s="1"/>
  <c r="J161" i="1"/>
  <c r="K161" i="1" s="1"/>
  <c r="K160" i="1"/>
  <c r="J160" i="1"/>
  <c r="J159" i="1"/>
  <c r="K159" i="1" s="1"/>
  <c r="J158" i="1"/>
  <c r="K158" i="1" s="1"/>
  <c r="J157" i="1"/>
  <c r="K157" i="1" s="1"/>
  <c r="J156" i="1"/>
  <c r="K156" i="1" s="1"/>
  <c r="J155" i="1"/>
  <c r="K155" i="1" s="1"/>
  <c r="J154" i="1"/>
  <c r="K154" i="1" s="1"/>
  <c r="J153" i="1"/>
  <c r="K153" i="1" s="1"/>
  <c r="J152" i="1"/>
  <c r="K152" i="1" s="1"/>
  <c r="J151" i="1"/>
  <c r="K151" i="1" s="1"/>
  <c r="J150" i="1"/>
  <c r="K150" i="1" s="1"/>
  <c r="K149" i="1"/>
  <c r="J149" i="1"/>
  <c r="J148" i="1"/>
  <c r="K148" i="1" s="1"/>
  <c r="J147" i="1"/>
  <c r="K147" i="1" s="1"/>
  <c r="J146" i="1"/>
  <c r="K146" i="1" s="1"/>
  <c r="J145" i="1"/>
  <c r="K145" i="1" s="1"/>
  <c r="J144" i="1"/>
  <c r="K144" i="1" s="1"/>
  <c r="J143" i="1"/>
  <c r="K143" i="1" s="1"/>
  <c r="K141" i="1"/>
  <c r="J141" i="1"/>
  <c r="J140" i="1"/>
  <c r="K140" i="1" s="1"/>
  <c r="J139" i="1"/>
  <c r="K139" i="1" s="1"/>
  <c r="J138" i="1"/>
  <c r="K138" i="1" s="1"/>
  <c r="J137" i="1"/>
  <c r="K137" i="1" s="1"/>
  <c r="K136" i="1"/>
  <c r="J136" i="1"/>
  <c r="J135" i="1"/>
  <c r="K135" i="1" s="1"/>
  <c r="J134" i="1"/>
  <c r="K134" i="1" s="1"/>
  <c r="K133" i="1"/>
  <c r="J133" i="1"/>
  <c r="J132" i="1"/>
  <c r="K132" i="1" s="1"/>
  <c r="J131" i="1"/>
  <c r="K131" i="1" s="1"/>
  <c r="K130" i="1"/>
  <c r="J130" i="1"/>
  <c r="J129" i="1"/>
  <c r="K129" i="1" s="1"/>
  <c r="J128" i="1"/>
  <c r="K128" i="1" s="1"/>
  <c r="J127" i="1"/>
  <c r="K127" i="1" s="1"/>
  <c r="J126" i="1"/>
  <c r="K126" i="1" s="1"/>
  <c r="J125" i="1"/>
  <c r="K125" i="1" s="1"/>
  <c r="K123" i="1"/>
  <c r="J123" i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K116" i="1"/>
  <c r="J116" i="1"/>
  <c r="J115" i="1"/>
  <c r="K115" i="1" s="1"/>
  <c r="J114" i="1"/>
  <c r="K114" i="1" s="1"/>
  <c r="J113" i="1"/>
  <c r="K113" i="1" s="1"/>
  <c r="J112" i="1"/>
  <c r="K112" i="1" s="1"/>
  <c r="J111" i="1"/>
  <c r="K111" i="1" s="1"/>
  <c r="K110" i="1"/>
  <c r="J110" i="1"/>
  <c r="J109" i="1"/>
  <c r="K109" i="1" s="1"/>
  <c r="K108" i="1"/>
  <c r="J108" i="1"/>
  <c r="J107" i="1"/>
  <c r="K107" i="1" s="1"/>
  <c r="J105" i="1"/>
  <c r="K105" i="1" s="1"/>
  <c r="J104" i="1"/>
  <c r="K104" i="1" s="1"/>
  <c r="K103" i="1"/>
  <c r="J103" i="1"/>
  <c r="J102" i="1"/>
  <c r="K102" i="1" s="1"/>
  <c r="K101" i="1"/>
  <c r="J101" i="1"/>
  <c r="J100" i="1"/>
  <c r="K100" i="1" s="1"/>
  <c r="J99" i="1"/>
  <c r="K99" i="1" s="1"/>
  <c r="K98" i="1"/>
  <c r="J98" i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K91" i="1"/>
  <c r="J91" i="1"/>
  <c r="J90" i="1"/>
  <c r="K90" i="1" s="1"/>
  <c r="J89" i="1"/>
  <c r="K89" i="1" s="1"/>
  <c r="J88" i="1"/>
  <c r="K88" i="1" s="1"/>
  <c r="J87" i="1"/>
  <c r="K87" i="1" s="1"/>
  <c r="K86" i="1"/>
  <c r="J86" i="1"/>
  <c r="J85" i="1"/>
  <c r="K85" i="1" s="1"/>
  <c r="J84" i="1"/>
  <c r="K84" i="1" s="1"/>
  <c r="K83" i="1"/>
  <c r="J83" i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K74" i="1"/>
  <c r="J74" i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K67" i="1"/>
  <c r="J67" i="1"/>
  <c r="J66" i="1"/>
  <c r="K66" i="1" s="1"/>
  <c r="K65" i="1"/>
  <c r="J65" i="1"/>
  <c r="J64" i="1"/>
  <c r="K64" i="1" s="1"/>
  <c r="J63" i="1"/>
  <c r="K63" i="1" s="1"/>
  <c r="J62" i="1"/>
  <c r="K62" i="1" s="1"/>
  <c r="J61" i="1"/>
  <c r="K61" i="1" s="1"/>
  <c r="J60" i="1"/>
  <c r="K60" i="1" s="1"/>
  <c r="K59" i="1"/>
  <c r="J59" i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0" i="1"/>
  <c r="K50" i="1" s="1"/>
  <c r="J49" i="1"/>
  <c r="K49" i="1" s="1"/>
  <c r="J48" i="1"/>
  <c r="K48" i="1" s="1"/>
  <c r="J47" i="1"/>
  <c r="K47" i="1" s="1"/>
  <c r="J46" i="1"/>
  <c r="K46" i="1" s="1"/>
  <c r="J44" i="1"/>
  <c r="K44" i="1" s="1"/>
  <c r="J43" i="1"/>
  <c r="K43" i="1" s="1"/>
  <c r="J42" i="1"/>
  <c r="K42" i="1" s="1"/>
  <c r="K41" i="1"/>
  <c r="J41" i="1"/>
  <c r="J39" i="1"/>
  <c r="K39" i="1" s="1"/>
  <c r="J38" i="1"/>
  <c r="K38" i="1" s="1"/>
  <c r="J37" i="1"/>
  <c r="K37" i="1" s="1"/>
  <c r="J35" i="1"/>
  <c r="K35" i="1" s="1"/>
  <c r="J34" i="1"/>
  <c r="K34" i="1" s="1"/>
  <c r="J33" i="1"/>
  <c r="K33" i="1" s="1"/>
  <c r="J31" i="1"/>
  <c r="K31" i="1" s="1"/>
  <c r="K30" i="1"/>
  <c r="J30" i="1"/>
  <c r="J29" i="1"/>
  <c r="K29" i="1" s="1"/>
  <c r="J28" i="1"/>
  <c r="K28" i="1" s="1"/>
  <c r="J27" i="1"/>
  <c r="K27" i="1" s="1"/>
  <c r="J26" i="1"/>
  <c r="K26" i="1" s="1"/>
  <c r="K25" i="1"/>
  <c r="J25" i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<sst xmlns="http://schemas.openxmlformats.org/spreadsheetml/2006/main" count="1794" uniqueCount="639">
  <si>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</si>
  <si>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</si>
  <si>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</si>
  <si>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</si>
  <si>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</si>
  <si>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</si>
  <si>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</si>
  <si>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</si>
  <si>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</si>
  <si>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</si>
  <si>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</si>
  <si>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</si>
  <si>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</si>
  <si>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</si>
  <si>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</si>
  <si>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</si>
  <si>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</si>
  <si>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</si>
  <si>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</si>
  <si>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</si>
  <si>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</si>
  <si>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</si>
  <si>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</si>
  <si>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</si>
  <si>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</si>
  <si>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</si>
  <si>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</si>
  <si>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</si>
  <si>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</si>
  <si>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</si>
  <si>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</si>
  <si>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</si>
  <si>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</si>
  <si>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</si>
  <si>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</si>
  <si>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</si>
  <si>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</si>
  <si>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</si>
  <si>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Rollo</t>
  </si>
  <si>
    <t>Fijaciones</t>
  </si>
  <si>
    <t>Mt.</t>
  </si>
  <si>
    <t>Hormigón</t>
  </si>
  <si>
    <t>Insumo de seguridad</t>
  </si>
  <si>
    <t>Prefabricados</t>
  </si>
  <si>
    <t>PVC</t>
  </si>
  <si>
    <t>Termofusión</t>
  </si>
  <si>
    <t>Compra General</t>
  </si>
  <si>
    <t>Artefactos</t>
  </si>
  <si>
    <t>Pintura</t>
  </si>
  <si>
    <t>374.158</t>
  </si>
  <si>
    <t>kg.</t>
  </si>
  <si>
    <t>313.054</t>
  </si>
  <si>
    <t>Pintura Cielo Raso Antihongo x20Lt</t>
  </si>
  <si>
    <t>Silicona Neutra Catucho Color Blanca 300Ml</t>
  </si>
  <si>
    <t>Grifería y Varios</t>
  </si>
  <si>
    <t>211.035</t>
  </si>
  <si>
    <t>Disco De Corte 41/2" De 1Mm De Espesor</t>
  </si>
  <si>
    <t>211.635</t>
  </si>
  <si>
    <t>Lija Al Agua 220</t>
  </si>
  <si>
    <t>Otros</t>
  </si>
  <si>
    <t>Aglomerantes</t>
  </si>
  <si>
    <t>Botiquín De Obra</t>
  </si>
  <si>
    <t>212.231</t>
  </si>
  <si>
    <t>Tapa Boca Rígido N95</t>
  </si>
  <si>
    <t>371.050</t>
  </si>
  <si>
    <t>Caja De Embutir Para Inst. Electrica P/Yeso (10X5) Estructural C/ Solapas</t>
  </si>
  <si>
    <t>371.019</t>
  </si>
  <si>
    <t>Ducto Pvc 20Mmx20Mm largo 2mt.</t>
  </si>
  <si>
    <t>374.201</t>
  </si>
  <si>
    <t>Soporte De Chapa P/ Cajon De Policarbonato</t>
  </si>
  <si>
    <t>321.040</t>
  </si>
  <si>
    <t>Clavos 2”  (Kg)</t>
  </si>
  <si>
    <t>221.319</t>
  </si>
  <si>
    <t>Taco Metálico de Expansión 8Mm Camisa Larga de 90mm</t>
  </si>
  <si>
    <t>314.058</t>
  </si>
  <si>
    <t xml:space="preserve">Griferia Monocomando de Cocina Para Pared </t>
  </si>
  <si>
    <t>348.037</t>
  </si>
  <si>
    <t>Teflon</t>
  </si>
  <si>
    <t>374.010</t>
  </si>
  <si>
    <t>Alargue 50Mt. Bajo Goma 3X2, 1 Ficha Macho 3 En L, 1 Ficha S</t>
  </si>
  <si>
    <t>211.002</t>
  </si>
  <si>
    <t>Bolsa De Nylon 1X1Mt Resistente Negra 60mic</t>
  </si>
  <si>
    <t>221.018</t>
  </si>
  <si>
    <t>Chocla (Chalk Line - Linea De Tiza)</t>
  </si>
  <si>
    <t>221.021</t>
  </si>
  <si>
    <t>Cinta Metrica, 10Mt (Calidad superior)</t>
  </si>
  <si>
    <t>221.025</t>
  </si>
  <si>
    <t>Cizalla De Mano 36" Con Hojas Intercambiables</t>
  </si>
  <si>
    <t>231.006</t>
  </si>
  <si>
    <t>Compresor De Aire 100Lt 2Hp</t>
  </si>
  <si>
    <t>221.042</t>
  </si>
  <si>
    <t>Espátula De Acero Inoxidable (10Cm)</t>
  </si>
  <si>
    <t>231.011</t>
  </si>
  <si>
    <t>Hormigonera 130lts. Eléctrica Trompito</t>
  </si>
  <si>
    <t>211.136</t>
  </si>
  <si>
    <t>Mecha Concreto 8Mmx210Mm P/Martillo Rotopercutor</t>
  </si>
  <si>
    <t>221.118</t>
  </si>
  <si>
    <t>Pistola Manual Para Cartucho De Silicona</t>
  </si>
  <si>
    <t>221.144</t>
  </si>
  <si>
    <t>Punta P/Martillo Percutor 40Cm Encastre Rápido - U87</t>
  </si>
  <si>
    <t>221.320</t>
  </si>
  <si>
    <t>Punta para atornillador combinada 5cm</t>
  </si>
  <si>
    <t>211.149</t>
  </si>
  <si>
    <t>Tanza (0.8Mm) Rollo 100mt.</t>
  </si>
  <si>
    <t>221.147</t>
  </si>
  <si>
    <t>Abrazadera para andamio reticulada</t>
  </si>
  <si>
    <t>221.001</t>
  </si>
  <si>
    <t>Andamio Tubular 3X1.9X1.3M (X2) Acero Inox.</t>
  </si>
  <si>
    <t>211.160</t>
  </si>
  <si>
    <t>Cruceta Para Andamio De Acero Inox.</t>
  </si>
  <si>
    <t>321.122</t>
  </si>
  <si>
    <t>Tuerca para andamio</t>
  </si>
  <si>
    <t>Plastiducto</t>
  </si>
  <si>
    <t>347.005</t>
  </si>
  <si>
    <t>Canilla Pvc 1/2"</t>
  </si>
  <si>
    <t>348.020</t>
  </si>
  <si>
    <t>Desvio Termofusión 20Mm</t>
  </si>
  <si>
    <t>347.109</t>
  </si>
  <si>
    <t>Llave de Paso Metálica Para Lavarropas de 1/2"</t>
  </si>
  <si>
    <t>Llave De Paso 20Mm P/Termofusión C/Capuchón</t>
  </si>
  <si>
    <t>348.075</t>
  </si>
  <si>
    <t>MC-01 12/07/2024</t>
  </si>
  <si>
    <t>MP-01 12/07/2024</t>
  </si>
  <si>
    <t>331.002</t>
  </si>
  <si>
    <t>Aceite Lubricante En Spray</t>
  </si>
  <si>
    <t>374.130</t>
  </si>
  <si>
    <t>Anclaje químico VE280 280ml</t>
  </si>
  <si>
    <t>341.005</t>
  </si>
  <si>
    <t>Hidrofugo 20 Litros</t>
  </si>
  <si>
    <t>331.017</t>
  </si>
  <si>
    <t>Sika AnchorFix-1 300Cc</t>
  </si>
  <si>
    <t>331.012</t>
  </si>
  <si>
    <t>Sika Dur 31A+B 1Kg</t>
  </si>
  <si>
    <t>331.025</t>
  </si>
  <si>
    <t>Sika Dur 32 Gel 1Kg</t>
  </si>
  <si>
    <t>331.021</t>
  </si>
  <si>
    <t>Sika Flex Blanco 300Ml 221</t>
  </si>
  <si>
    <t>374.120</t>
  </si>
  <si>
    <t>Silicona Neutra Cartucho 300Ml</t>
  </si>
  <si>
    <t>332.006</t>
  </si>
  <si>
    <t>Cal Para Pintar En Bolsa 8Kg.</t>
  </si>
  <si>
    <t>332.007</t>
  </si>
  <si>
    <t>Cemento Para Albañilería X20Kg.</t>
  </si>
  <si>
    <t>332.019</t>
  </si>
  <si>
    <t>Revoque Monocapa Exterior 3 en 1 x25Kg</t>
  </si>
  <si>
    <t>Aislantes</t>
  </si>
  <si>
    <t>341.009</t>
  </si>
  <si>
    <t>Membrana Asfaltica Con Aluminio 4Mm 10m2.</t>
  </si>
  <si>
    <t>341.017</t>
  </si>
  <si>
    <t>Membrana autoadhesiva ancho 20cm x10mt</t>
  </si>
  <si>
    <t>341.014</t>
  </si>
  <si>
    <t>Plancha De Espuma De Poliestireno 3Cm</t>
  </si>
  <si>
    <t>347.013</t>
  </si>
  <si>
    <t>Cisterna Con Bajada Pvc</t>
  </si>
  <si>
    <t>342.001</t>
  </si>
  <si>
    <t>Cisterna Mochila</t>
  </si>
  <si>
    <t>342.003</t>
  </si>
  <si>
    <t>342.200</t>
  </si>
  <si>
    <t>Inodoro Para Cisterna Pared</t>
  </si>
  <si>
    <t>312.201</t>
  </si>
  <si>
    <t>Alcohol Líquido Al 70% (x litro)</t>
  </si>
  <si>
    <t>212.044</t>
  </si>
  <si>
    <t>Jabon Neutro En Barra</t>
  </si>
  <si>
    <t>312.088</t>
  </si>
  <si>
    <t>Tijera 21Cm</t>
  </si>
  <si>
    <t>212.039</t>
  </si>
  <si>
    <t>Yodofon X100ml</t>
  </si>
  <si>
    <t>374.168</t>
  </si>
  <si>
    <t>Artefacto Tortuga Ovalada 190 x 105 x 72 mm (chico)</t>
  </si>
  <si>
    <t>374.223</t>
  </si>
  <si>
    <t>Barra Distribución 63A 1Mt (2 Polos, Peine)</t>
  </si>
  <si>
    <t>372.013</t>
  </si>
  <si>
    <t>Cable Bajo Goma 3X2Mm2 (rollo 100mt)</t>
  </si>
  <si>
    <t>372.020</t>
  </si>
  <si>
    <t>Cable Multifilar Con Aislacion Pvc 1Mm2 Blanco</t>
  </si>
  <si>
    <t>372.021</t>
  </si>
  <si>
    <t>Cable Multifilar Con Aislacion Pvc 1Mm2 Celeste</t>
  </si>
  <si>
    <t>372.022</t>
  </si>
  <si>
    <t>Cable Multifilar Con Aislacion Pvc 1Mm2 Rojo</t>
  </si>
  <si>
    <t>372.027</t>
  </si>
  <si>
    <t>Cable Multifilar Con Aislacion Pvc 2Mm2 Verde/Amarillo</t>
  </si>
  <si>
    <t>372.033</t>
  </si>
  <si>
    <t>Cable Multifilar Con Aislación Pvc 6Mm2 Celeste</t>
  </si>
  <si>
    <t>372.034</t>
  </si>
  <si>
    <t>Cable Multifilar Con Aislacion Pvc 6Mm2 Rojo U46</t>
  </si>
  <si>
    <t>371.006</t>
  </si>
  <si>
    <t>Caja De Embutir Para Instalacion Electrica Brazo (5X5)</t>
  </si>
  <si>
    <t>371.005</t>
  </si>
  <si>
    <t>Caja De Embutir Para Instalacion Electrica Honda (10X5)</t>
  </si>
  <si>
    <t>371.054</t>
  </si>
  <si>
    <t>Caja estanco 10x10</t>
  </si>
  <si>
    <t>371.011</t>
  </si>
  <si>
    <t>Caja Exterior Para Módulos (3Modulos) Blanco</t>
  </si>
  <si>
    <t>374.018</t>
  </si>
  <si>
    <t>Cajon De Policarbonato P/Medidor Monofásico C/Llave</t>
  </si>
  <si>
    <t>374.194</t>
  </si>
  <si>
    <t>Caño Corrugado 20Mm Inst. Eléct. (50Mt) Antillama</t>
  </si>
  <si>
    <t>374.020</t>
  </si>
  <si>
    <t>Caño Corrugado 20Mm Para Instalaciones Electricas (50mt)</t>
  </si>
  <si>
    <t>371.013</t>
  </si>
  <si>
    <t>Cupla 20Mm Para Caño Pvc Corrugado</t>
  </si>
  <si>
    <t>371.014</t>
  </si>
  <si>
    <t>Cupla 25Mm Para Caño Pvc Corrugado</t>
  </si>
  <si>
    <t>371.015</t>
  </si>
  <si>
    <t>Cupla 32Mm Para Caño Pvc Corrugado</t>
  </si>
  <si>
    <t>371.077</t>
  </si>
  <si>
    <t>Ducto Pvc 20Mmx15Mm largo 2mt.</t>
  </si>
  <si>
    <t>371.024</t>
  </si>
  <si>
    <t>Ficha Tipo Schuko Hembra</t>
  </si>
  <si>
    <t>371.025</t>
  </si>
  <si>
    <t>Ficha Tipo Schuko Macho</t>
  </si>
  <si>
    <t>374.251</t>
  </si>
  <si>
    <t>Foco Reflector LED 100W IP66 Luz Fría</t>
  </si>
  <si>
    <t>374.252</t>
  </si>
  <si>
    <t>Foco Reflector LED 50W C/Sensor De Movimiento</t>
  </si>
  <si>
    <t>374.033</t>
  </si>
  <si>
    <t>Interruptor 16A Termomagnetico Monofásico Bipolar</t>
  </si>
  <si>
    <t>374.036</t>
  </si>
  <si>
    <t>Interruptor 25A Diferencial Monofasico</t>
  </si>
  <si>
    <t>374.037</t>
  </si>
  <si>
    <t>Interruptor 25A Termomagnetico Monofásico Bipolar</t>
  </si>
  <si>
    <t>374.042</t>
  </si>
  <si>
    <t>Interruptor 40A Diferencial Monofasico</t>
  </si>
  <si>
    <t>374.052</t>
  </si>
  <si>
    <t>Interruptor Bipolar De Embutir Blanco</t>
  </si>
  <si>
    <t>374.069</t>
  </si>
  <si>
    <t>Interruptor De Combinación Unipolar Blanco</t>
  </si>
  <si>
    <t>374.054</t>
  </si>
  <si>
    <t>Interruptor Unipolar Blanco</t>
  </si>
  <si>
    <t>374.055</t>
  </si>
  <si>
    <t>Interruptor Unipolar Exterior Blanco</t>
  </si>
  <si>
    <t>371.030</t>
  </si>
  <si>
    <t>Modulo Ciego Blanco</t>
  </si>
  <si>
    <t>371.031</t>
  </si>
  <si>
    <t>Plaqueta Ciega Blanco</t>
  </si>
  <si>
    <t>371.034</t>
  </si>
  <si>
    <t>Plaqueta De 2 Modulo Separados Blanco</t>
  </si>
  <si>
    <t>371.035</t>
  </si>
  <si>
    <t>Plaqueta De 3 Modulo Blanco</t>
  </si>
  <si>
    <t>371.038</t>
  </si>
  <si>
    <t>Receptaculo Curvo Blanco/Marfil</t>
  </si>
  <si>
    <t>371.039</t>
  </si>
  <si>
    <t>Receptaculo Recto Blanco/Marfil (Portalampara C/Recep)</t>
  </si>
  <si>
    <t>371.040</t>
  </si>
  <si>
    <t>Regleta De Union 10Mm2</t>
  </si>
  <si>
    <t>371.045</t>
  </si>
  <si>
    <t>Regleta De Union 4Mm2</t>
  </si>
  <si>
    <t>371.046</t>
  </si>
  <si>
    <t>Regleta De Union 6Mm2</t>
  </si>
  <si>
    <t>374.080</t>
  </si>
  <si>
    <t>Tablero 12 Módulos De Embutir c/bornera</t>
  </si>
  <si>
    <t>374.087</t>
  </si>
  <si>
    <t>Tablero 24 Módulos De Embutir c/bornera</t>
  </si>
  <si>
    <t>371.049</t>
  </si>
  <si>
    <t>Tapa Centro Para Caja De Inst Electrica Blanco</t>
  </si>
  <si>
    <t>371.048</t>
  </si>
  <si>
    <t>Tapa Ciega Para Caja De Inst. Electrica (5X5) Blanco</t>
  </si>
  <si>
    <t>374.074</t>
  </si>
  <si>
    <t>Tomacorriente 3 En Linea Blanco</t>
  </si>
  <si>
    <t>374.192</t>
  </si>
  <si>
    <t>Tomacorriente Exterior Schuko Blanco</t>
  </si>
  <si>
    <t>374.075</t>
  </si>
  <si>
    <t>Tomacorriente Schuko Blanco</t>
  </si>
  <si>
    <t>Equipos</t>
  </si>
  <si>
    <t>242.017</t>
  </si>
  <si>
    <t>Estufa Halógena 3 Tubos</t>
  </si>
  <si>
    <t>242.016</t>
  </si>
  <si>
    <t>Jarra eléctrica</t>
  </si>
  <si>
    <t>241.013</t>
  </si>
  <si>
    <t>Termotanque 40 lt</t>
  </si>
  <si>
    <t>374.123</t>
  </si>
  <si>
    <t>Abrazadera Plastica 5X400Mm (x100 un.)</t>
  </si>
  <si>
    <t>321.004</t>
  </si>
  <si>
    <t>Alambre 16   (rollo 25kg)</t>
  </si>
  <si>
    <t>321.006</t>
  </si>
  <si>
    <t>Alambre Galvanizado 12   (rollo 25kg)</t>
  </si>
  <si>
    <t>321.025</t>
  </si>
  <si>
    <t>Arandela Reforzada 3/8</t>
  </si>
  <si>
    <t>321.035</t>
  </si>
  <si>
    <t>Clavo De Acero 2" para pistola de clavos</t>
  </si>
  <si>
    <t>371.069</t>
  </si>
  <si>
    <t>Hebilla para fleje metálico 19mm</t>
  </si>
  <si>
    <t>211.183</t>
  </si>
  <si>
    <t>Taco autoexpansible metálico 3/8"</t>
  </si>
  <si>
    <t>374.101</t>
  </si>
  <si>
    <t>Taco Fisher 10Mm</t>
  </si>
  <si>
    <t>374.105</t>
  </si>
  <si>
    <t>Taco Fisher 6Mm</t>
  </si>
  <si>
    <t>374.106</t>
  </si>
  <si>
    <t>Taco Fisher 6Mm P/Bloque</t>
  </si>
  <si>
    <t>211.173</t>
  </si>
  <si>
    <t>Tornillo 5 x 35-50 (Para taco de 8mm)</t>
  </si>
  <si>
    <t>211.176</t>
  </si>
  <si>
    <t>Tornillo 6 x 35-50 (Para taco de 10mm)</t>
  </si>
  <si>
    <t>321.078</t>
  </si>
  <si>
    <t>Tornillo T1 Punta Mecha 8x1/2-4.2x14mm</t>
  </si>
  <si>
    <t>221.398</t>
  </si>
  <si>
    <t>Tornillo T2 Punta Mecha 6x1-3.5x25mm</t>
  </si>
  <si>
    <t>211.155</t>
  </si>
  <si>
    <t>Tuerca 3/8</t>
  </si>
  <si>
    <t>314.001</t>
  </si>
  <si>
    <t>Aro Base Inodoro</t>
  </si>
  <si>
    <t>314.004</t>
  </si>
  <si>
    <t>Colilla H/H 1/2" 30Cm</t>
  </si>
  <si>
    <t>314.005</t>
  </si>
  <si>
    <t>Colilla H/H 1/2" 40Cm</t>
  </si>
  <si>
    <t>314.011</t>
  </si>
  <si>
    <t>Colilla M/H 1/2" 40Cm</t>
  </si>
  <si>
    <t>314.019</t>
  </si>
  <si>
    <t>Griferia Monocomando Duchero</t>
  </si>
  <si>
    <t>314.020</t>
  </si>
  <si>
    <t>Griferia Monocomando Para Lavatorio</t>
  </si>
  <si>
    <t>314.021</t>
  </si>
  <si>
    <t>Griferia Monocomando Para Pileta De Cocina De Mesada Calidad Media - Alta</t>
  </si>
  <si>
    <t>314.095</t>
  </si>
  <si>
    <t>Kit Accesorio De Baño Metálico 6 Piezas</t>
  </si>
  <si>
    <t>346.013</t>
  </si>
  <si>
    <t>Sella Roscas</t>
  </si>
  <si>
    <t>231.402</t>
  </si>
  <si>
    <t>Soporte P/ Termotanque 12Mm C/ Taco Fischer (x2)</t>
  </si>
  <si>
    <t>314.099</t>
  </si>
  <si>
    <t>314.091</t>
  </si>
  <si>
    <t>Tapajunta Acero Inox P/Colilla 35Mm Interior Refundida</t>
  </si>
  <si>
    <t>314.088</t>
  </si>
  <si>
    <t>Tapajunta Cromado P/Colilla 35Mm Interior Bombé</t>
  </si>
  <si>
    <t>314.027</t>
  </si>
  <si>
    <t>Valvula Para Lavatorio</t>
  </si>
  <si>
    <t>314.049</t>
  </si>
  <si>
    <t>Zócalo P/Ducha Aluminio 75mm x 25mm x 1.25 mt</t>
  </si>
  <si>
    <t>374.009</t>
  </si>
  <si>
    <t>Alargue 30Mt. Bajo Goma 3X2, 1 Ficha Macho Schuko, 1 Ficha H</t>
  </si>
  <si>
    <t>231.001</t>
  </si>
  <si>
    <t>Amoladora Angular Electrica Portatil 4 1/2" 900W</t>
  </si>
  <si>
    <t>221.003</t>
  </si>
  <si>
    <t>Atornillador A Bateria 12V</t>
  </si>
  <si>
    <t>231.004</t>
  </si>
  <si>
    <t>Atornillador Electrico 500W</t>
  </si>
  <si>
    <t>221.005</t>
  </si>
  <si>
    <t>Balde De Albañil Negro Reforzado</t>
  </si>
  <si>
    <t>211.151</t>
  </si>
  <si>
    <t>Bolsa de Trapos 5 kg</t>
  </si>
  <si>
    <t>221.149</t>
  </si>
  <si>
    <t>Bomba p/prueba Hidráulica de Manómetro Completa</t>
  </si>
  <si>
    <t>221.157</t>
  </si>
  <si>
    <t>Budinera Acero Inox. 12" Para Masilla</t>
  </si>
  <si>
    <t>221.014</t>
  </si>
  <si>
    <t>Cabo De Madera Para Herramienta Pico</t>
  </si>
  <si>
    <t>231.059</t>
  </si>
  <si>
    <t>Caladora</t>
  </si>
  <si>
    <t>211.004</t>
  </si>
  <si>
    <t>Candado 50Mm</t>
  </si>
  <si>
    <t>211.005</t>
  </si>
  <si>
    <t>Candado 60Mm</t>
  </si>
  <si>
    <t>211.321</t>
  </si>
  <si>
    <t>Candado 60Mm anti palanca</t>
  </si>
  <si>
    <t>221.428</t>
  </si>
  <si>
    <t>Cincel P/Martillo Percutor 40Cm Encastre Rápido</t>
  </si>
  <si>
    <t>221.020</t>
  </si>
  <si>
    <t>Cinta Metalica 30Mt P/Sanitaria</t>
  </si>
  <si>
    <t>221.141</t>
  </si>
  <si>
    <t>Cinta métrica 30mts.</t>
  </si>
  <si>
    <t>221.370</t>
  </si>
  <si>
    <t>Cizalla 18"</t>
  </si>
  <si>
    <t>231.005</t>
  </si>
  <si>
    <t>Cizalla De Banco Somar Nº1</t>
  </si>
  <si>
    <t>211.013</t>
  </si>
  <si>
    <t>Cola Vinílica (envase 1lt.)</t>
  </si>
  <si>
    <t>231.054</t>
  </si>
  <si>
    <t>Cortador de Vidrio</t>
  </si>
  <si>
    <t>221.027</t>
  </si>
  <si>
    <t>Cuchara De Albañil 7"</t>
  </si>
  <si>
    <t>212.331</t>
  </si>
  <si>
    <t>Delantal De Cuero</t>
  </si>
  <si>
    <t>231.073</t>
  </si>
  <si>
    <t>Desmalezadora</t>
  </si>
  <si>
    <t>212.028</t>
  </si>
  <si>
    <t>Destornillador De Paleta 1/4X4" Aisl 1000V</t>
  </si>
  <si>
    <t>212.029</t>
  </si>
  <si>
    <t>Destornillador De Paleta 1/8X4" Aisl 1000V</t>
  </si>
  <si>
    <t>212.027</t>
  </si>
  <si>
    <t>Destornillador De Paleta 3/16X4" Aisl 1000V</t>
  </si>
  <si>
    <t>212.020</t>
  </si>
  <si>
    <t>Destornillador Phillips 1/16 X 6" Aisl 1000V.</t>
  </si>
  <si>
    <t>212.019</t>
  </si>
  <si>
    <t>Destornillador Phillips 1/8 X 6" Aislad 1000V.</t>
  </si>
  <si>
    <t>211.038</t>
  </si>
  <si>
    <t>Disco De Corte De Mamposteria 4 1/2" metalico c/widia</t>
  </si>
  <si>
    <t>211.039</t>
  </si>
  <si>
    <t>Disco De Corte De Mamposteria 7 1/4" c/widia</t>
  </si>
  <si>
    <t>211.040</t>
  </si>
  <si>
    <t>Disco De Corte De Mamposteria 9" c/widia</t>
  </si>
  <si>
    <t>211.047</t>
  </si>
  <si>
    <t>Disco De Corte Para Hierro 9" 3mm espesor</t>
  </si>
  <si>
    <t>211.048</t>
  </si>
  <si>
    <t>Disco De Corte Sensitiva De 14"</t>
  </si>
  <si>
    <t>221.153</t>
  </si>
  <si>
    <t>Extensible Para Rodillo 2Mt C/Rosca</t>
  </si>
  <si>
    <t>211.061</t>
  </si>
  <si>
    <t>Hoja De Sierra Bimetal Para Arco 12" (18 Dientes)</t>
  </si>
  <si>
    <t>231.029</t>
  </si>
  <si>
    <t>Hormigonera 350lts. tranca c/pedal Eléctrica</t>
  </si>
  <si>
    <t>231.401</t>
  </si>
  <si>
    <t>Kit Nivelador Separador P/Cerámica Pinza + 100 Arcos + 100 Cuñas</t>
  </si>
  <si>
    <t>221.403</t>
  </si>
  <si>
    <t>Llave Para Varilla (10 Y 12Mm)</t>
  </si>
  <si>
    <t>221.085</t>
  </si>
  <si>
    <t>Llave Para Varilla (6 Y 8Mm)</t>
  </si>
  <si>
    <t>221.088</t>
  </si>
  <si>
    <t>Maceta Cuadrada (1,5 Kg)</t>
  </si>
  <si>
    <t>212.670</t>
  </si>
  <si>
    <t>Mameluco Descartable talle XL</t>
  </si>
  <si>
    <t>211.089</t>
  </si>
  <si>
    <t>Manguera De Pvc (1/2")</t>
  </si>
  <si>
    <t>221.092</t>
  </si>
  <si>
    <t>Marrón de 5kg</t>
  </si>
  <si>
    <t>221.095</t>
  </si>
  <si>
    <t>Martillo De Uña (500Gr)</t>
  </si>
  <si>
    <t>211.330</t>
  </si>
  <si>
    <t>Mecha 10 mm. x 260 mm. para hormigon</t>
  </si>
  <si>
    <t>211.122</t>
  </si>
  <si>
    <t>Mecha 8Mm Para Hormigon</t>
  </si>
  <si>
    <t>211.123</t>
  </si>
  <si>
    <t>Mecha 8Mm Para Madera</t>
  </si>
  <si>
    <t>221.101</t>
  </si>
  <si>
    <t>Pala De Corte (Recta)</t>
  </si>
  <si>
    <t>221.102</t>
  </si>
  <si>
    <t>Pala Pocera Con Pisón</t>
  </si>
  <si>
    <t>221.346</t>
  </si>
  <si>
    <t>Pincel 1 1/2"</t>
  </si>
  <si>
    <t>221.105</t>
  </si>
  <si>
    <t>Pincel 2"</t>
  </si>
  <si>
    <t>221.121</t>
  </si>
  <si>
    <t>Planchuela Doblar 6 A 12Mm</t>
  </si>
  <si>
    <t>211.231</t>
  </si>
  <si>
    <t>Plomada De Barril</t>
  </si>
  <si>
    <t>211.232</t>
  </si>
  <si>
    <t>Plomada de punto</t>
  </si>
  <si>
    <t>221.126</t>
  </si>
  <si>
    <t>Puntal Telescopico</t>
  </si>
  <si>
    <t>221.127</t>
  </si>
  <si>
    <t>Rastrillo</t>
  </si>
  <si>
    <t>221.129</t>
  </si>
  <si>
    <t>Rodillo Corderito 180X38</t>
  </si>
  <si>
    <t>231.034</t>
  </si>
  <si>
    <t>Rotomartillo 850 W</t>
  </si>
  <si>
    <t>221.360</t>
  </si>
  <si>
    <t>Serrucho para yeso</t>
  </si>
  <si>
    <t>231.020</t>
  </si>
  <si>
    <t>Sierra Circular 7 1/4" 1400W</t>
  </si>
  <si>
    <t>231.031</t>
  </si>
  <si>
    <t>Sierra sensitiva de 14"</t>
  </si>
  <si>
    <t>231.025</t>
  </si>
  <si>
    <t>Tester Clasico</t>
  </si>
  <si>
    <t>374.112</t>
  </si>
  <si>
    <t>Tierra De Color Rojo (1kg)</t>
  </si>
  <si>
    <t>312.090</t>
  </si>
  <si>
    <t>Tiza Blanca X100Un.</t>
  </si>
  <si>
    <t>344.004</t>
  </si>
  <si>
    <t>Caño De Hormigon 500Mm</t>
  </si>
  <si>
    <t>344.008</t>
  </si>
  <si>
    <t>Marco Y Tapa 40X40cm.</t>
  </si>
  <si>
    <t>344.012</t>
  </si>
  <si>
    <t>Nicho De Ose De Hormigon C/Tapa</t>
  </si>
  <si>
    <t>221.467</t>
  </si>
  <si>
    <t>Andamio Tubular 3X1.9X0.6Mt P/Espacio Reducido</t>
  </si>
  <si>
    <t>212.105</t>
  </si>
  <si>
    <t>Anticaída Deslizante Metálico</t>
  </si>
  <si>
    <t>212.660</t>
  </si>
  <si>
    <t>Careta de protección transparente</t>
  </si>
  <si>
    <t>212.124</t>
  </si>
  <si>
    <t>Cubre Nuca Para Casco C/Reflectivo</t>
  </si>
  <si>
    <t>212.043</t>
  </si>
  <si>
    <t>Guante De Lanilla Y Palma Verde Latex Reforzada</t>
  </si>
  <si>
    <t>212.045</t>
  </si>
  <si>
    <t>Lente De Proteccion Oscuro con filtro UV</t>
  </si>
  <si>
    <t>212.046</t>
  </si>
  <si>
    <t>Lente De Protección Transparente</t>
  </si>
  <si>
    <t>221.562</t>
  </si>
  <si>
    <t>Mini Andamio con ruedas 2 plataformas Bandeja rebatible L140 x A78 x H135cm</t>
  </si>
  <si>
    <t>221.148</t>
  </si>
  <si>
    <t>Pie nivelador para andamio</t>
  </si>
  <si>
    <t>212.118</t>
  </si>
  <si>
    <t>Rodillera Ergonómico para Obra (Par)</t>
  </si>
  <si>
    <t>391.068</t>
  </si>
  <si>
    <t>Barrote Madera Para Cortina 20Mm 1,4 Mt</t>
  </si>
  <si>
    <t>391.112</t>
  </si>
  <si>
    <t>Barrote Madera Para Cortina 20Mm 1,6 Mt</t>
  </si>
  <si>
    <t>311.073</t>
  </si>
  <si>
    <t>Contramarco De Madera 7cm X 3.30Mt</t>
  </si>
  <si>
    <t>391.011</t>
  </si>
  <si>
    <t>Puntal 3 mt</t>
  </si>
  <si>
    <t>391.067</t>
  </si>
  <si>
    <t>Puntero Madera P/Barrote De Cortina 20Mm</t>
  </si>
  <si>
    <t>391.066</t>
  </si>
  <si>
    <t>Soporte Madera P/Barrote De Cortina 20Mm</t>
  </si>
  <si>
    <t>391.101</t>
  </si>
  <si>
    <t>Tabla Deck Tratada C/CCA Cepillada 1"x6" 3.30Mt</t>
  </si>
  <si>
    <t>391.020</t>
  </si>
  <si>
    <t>Tirante 2"X4" X4.50M</t>
  </si>
  <si>
    <t>391.071</t>
  </si>
  <si>
    <t>Zócalo De Madera 5Cm x 3.30Mt e=1Cm</t>
  </si>
  <si>
    <t>212.111</t>
  </si>
  <si>
    <t>Cartel Uso Obligatorio - Calzado de Seguridad</t>
  </si>
  <si>
    <t>212.110</t>
  </si>
  <si>
    <t>Cartel Uso Obligatorio - Casco de Seguridad</t>
  </si>
  <si>
    <t>313.097</t>
  </si>
  <si>
    <t>Esmalte Convertidor Negro 3.6Lt</t>
  </si>
  <si>
    <t>313.074</t>
  </si>
  <si>
    <t>Imprimación Blanco 20 Lt</t>
  </si>
  <si>
    <t>313.045</t>
  </si>
  <si>
    <t>Membrana Líquida Blanca 20lt.</t>
  </si>
  <si>
    <t>313.023</t>
  </si>
  <si>
    <t>Pintura Latex Interior 18lt.</t>
  </si>
  <si>
    <t>313.066</t>
  </si>
  <si>
    <t>Protector de madera 4lts. Nogal (a base de agua)</t>
  </si>
  <si>
    <t>345.001</t>
  </si>
  <si>
    <t>Caño Plastiducto 1/2"</t>
  </si>
  <si>
    <t>345.003</t>
  </si>
  <si>
    <t>Codo Plastiducto 1/2"</t>
  </si>
  <si>
    <t>345.008</t>
  </si>
  <si>
    <t>Rebose Hembra Plastiducto 1/2"</t>
  </si>
  <si>
    <t>345.010</t>
  </si>
  <si>
    <t>Rebose Macho Plastiducto 1/2"</t>
  </si>
  <si>
    <t>345.016</t>
  </si>
  <si>
    <t>Tee Plastiducto 1/2"</t>
  </si>
  <si>
    <t>361.021</t>
  </si>
  <si>
    <t>Babeta Aluminizada Plegada 0.25Mt x 2Mt largo</t>
  </si>
  <si>
    <t>361.014</t>
  </si>
  <si>
    <t>Chapa Plus Trapezoidal 1,00x2,50 mt</t>
  </si>
  <si>
    <t>361.015</t>
  </si>
  <si>
    <t>Chapa Plus Trapezoidal 1,00x3,00 mt</t>
  </si>
  <si>
    <t>221.340</t>
  </si>
  <si>
    <t>Cinta De Papel Enmascarar 50Mm 76mt</t>
  </si>
  <si>
    <t>331.010</t>
  </si>
  <si>
    <t>Masilla Para Yeso 32Kg</t>
  </si>
  <si>
    <t>341.021</t>
  </si>
  <si>
    <t>Moldura De Poliestireno 50x50Mm x 2Mt Largo</t>
  </si>
  <si>
    <t>361.321</t>
  </si>
  <si>
    <t>Perfil Ángulo L Aluminio Anodizado 15x32Mm 3.0Mt</t>
  </si>
  <si>
    <t>321.281</t>
  </si>
  <si>
    <t>Perfil C Acero Galvan.120Mm Cal.14 4Mt</t>
  </si>
  <si>
    <t>361.059</t>
  </si>
  <si>
    <t>Perfil Perimetral Z Buña PVC 3.05Mt Cielorraso</t>
  </si>
  <si>
    <t>210.009</t>
  </si>
  <si>
    <t>Placa De Yeso 12.5Mm</t>
  </si>
  <si>
    <t>210.011</t>
  </si>
  <si>
    <t>Placa De Yeso 9.5Mm</t>
  </si>
  <si>
    <t>210.042</t>
  </si>
  <si>
    <t>Solera 35mm x 3 mt Cal 0.39</t>
  </si>
  <si>
    <t>347.004</t>
  </si>
  <si>
    <t>Caja De Pvc Sifonada 4 Bocas</t>
  </si>
  <si>
    <t>347.088</t>
  </si>
  <si>
    <t>Caja de PVC sifonada 5 bocas salida PVC63mm</t>
  </si>
  <si>
    <t>347.007</t>
  </si>
  <si>
    <t>Caño Pvc 160Mm 3Mt</t>
  </si>
  <si>
    <t>347.009</t>
  </si>
  <si>
    <t>Caño Pvc 200Mm Serie 20 6Mt</t>
  </si>
  <si>
    <t>347.014</t>
  </si>
  <si>
    <t>Codo Pvc 110Mm 45° HH</t>
  </si>
  <si>
    <t>347.015</t>
  </si>
  <si>
    <t>Codo Pvc 110Mm 45º M/H</t>
  </si>
  <si>
    <t>347.016</t>
  </si>
  <si>
    <t>Codo Pvc 110Mm 90º HH</t>
  </si>
  <si>
    <t>347.018</t>
  </si>
  <si>
    <t>Codo Pvc 110Mm C/Registro</t>
  </si>
  <si>
    <t>347.019</t>
  </si>
  <si>
    <t>Codo Pvc 160Mm 45º</t>
  </si>
  <si>
    <t>347.023</t>
  </si>
  <si>
    <t>Codo Pvc 40Mm 45° M/H</t>
  </si>
  <si>
    <t>347.026</t>
  </si>
  <si>
    <t>Codo Pvc 40Mm 90º HH</t>
  </si>
  <si>
    <t>347.032</t>
  </si>
  <si>
    <t>Cupla Pvc 110Mm</t>
  </si>
  <si>
    <t>347.036</t>
  </si>
  <si>
    <t>Cupla Pvc 50Mm</t>
  </si>
  <si>
    <t>347.089</t>
  </si>
  <si>
    <t>Nicho de Ose PVC</t>
  </si>
  <si>
    <t>347.090</t>
  </si>
  <si>
    <t>Ramal Y PVC  40 mm</t>
  </si>
  <si>
    <t>347.039</t>
  </si>
  <si>
    <t>Ramal Y Pvc 110 mm HH</t>
  </si>
  <si>
    <t>347.094</t>
  </si>
  <si>
    <t>Ramal Y PVC 110/63 mm HH</t>
  </si>
  <si>
    <t>347.108</t>
  </si>
  <si>
    <t>Ramal y PVC 50 mm MH</t>
  </si>
  <si>
    <t>347.046</t>
  </si>
  <si>
    <t>Receptáculo Para Ducha C/Rejilla</t>
  </si>
  <si>
    <t>347.047</t>
  </si>
  <si>
    <t>Reduccion Pvc 110 A 63 mm</t>
  </si>
  <si>
    <t>347.051</t>
  </si>
  <si>
    <t>Reduccion Pvc 50 A 40 mm</t>
  </si>
  <si>
    <t>347.054</t>
  </si>
  <si>
    <t>Rejilla De Ventilacion PVC C/ Marco 10X10 Cm</t>
  </si>
  <si>
    <t>347.056</t>
  </si>
  <si>
    <t>Sifón Corrugado PVC Universal</t>
  </si>
  <si>
    <t>347.057</t>
  </si>
  <si>
    <t>Sifón Desconector 110Mm</t>
  </si>
  <si>
    <t>347.060</t>
  </si>
  <si>
    <t>Sombrerete Pvc 110Mm</t>
  </si>
  <si>
    <t>347.062</t>
  </si>
  <si>
    <t>Sombrerete Pvc 50Mm</t>
  </si>
  <si>
    <t>347.063</t>
  </si>
  <si>
    <t>Tapa De Pegar Pvc 110Mm</t>
  </si>
  <si>
    <t>347.066</t>
  </si>
  <si>
    <t>Tapa De Pegar Pvc 40Mm</t>
  </si>
  <si>
    <t>347.067</t>
  </si>
  <si>
    <t>Tapa De Pegar Pvc 50Mm</t>
  </si>
  <si>
    <t>347.068</t>
  </si>
  <si>
    <t>Tapa De Pegar Pvc 63Mm</t>
  </si>
  <si>
    <t>347.077</t>
  </si>
  <si>
    <t>Tee Pvc 110Mm</t>
  </si>
  <si>
    <t>314.026</t>
  </si>
  <si>
    <t>Valvula Cocina Pvc</t>
  </si>
  <si>
    <t>348.004</t>
  </si>
  <si>
    <t>Caño Termofusión 1/2" 4 mt (20mm)</t>
  </si>
  <si>
    <t>348.007</t>
  </si>
  <si>
    <t>Codo Termofusión 20 mm 90°</t>
  </si>
  <si>
    <t>348.049</t>
  </si>
  <si>
    <t>Codo Termofusión 20mm 45º</t>
  </si>
  <si>
    <t>348.011</t>
  </si>
  <si>
    <t>Codo Tf 90º 20Mm R/Metalica Hembra</t>
  </si>
  <si>
    <t>348.012</t>
  </si>
  <si>
    <t>Codo Tf 90º 20Mm R/Metalica Macho</t>
  </si>
  <si>
    <t>348.015</t>
  </si>
  <si>
    <t>Cupla Termofusión 20Mm</t>
  </si>
  <si>
    <t>348.016</t>
  </si>
  <si>
    <t>Cupla Termofusión 20Mm Rosca Metalica Hembra</t>
  </si>
  <si>
    <t>348.017</t>
  </si>
  <si>
    <t>Cupla Termofusión 20Mm Rosca Metalica Macho</t>
  </si>
  <si>
    <t>348.022</t>
  </si>
  <si>
    <t>Llave De Paso 20Mm Para Termofusión</t>
  </si>
  <si>
    <t>348.031</t>
  </si>
  <si>
    <t>Tapa Termofusión 20Mm</t>
  </si>
  <si>
    <t>348.032</t>
  </si>
  <si>
    <t>Tee Termofusión 20Mm</t>
  </si>
  <si>
    <t>exento</t>
  </si>
  <si>
    <t>Protector Auditivo Tipo Tapón ( Reutilizable C/ Cordón- Set x2)</t>
  </si>
  <si>
    <t>Inodoro Para Cisterna Mochila C/Tapa PVC Cierre Suave</t>
  </si>
  <si>
    <t>Tapa P/Inodoro De PVC Blanco (DGC mod. DG4273E-W)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</si>
</sst>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8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Fill="1" applyBorder="1" applyAlignment="1" applyProtection="1">
      <protection locked="0"/>
    </xf>
    <xf numFmtId="4" fontId="8" fillId="0" borderId="1" xfId="0" applyNumberFormat="1" applyFont="1" applyFill="1" applyBorder="1" applyProtection="1"/>
    <xf numFmtId="0" fontId="2" fillId="0" borderId="1" xfId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</xf>
    <xf numFmtId="4" fontId="2" fillId="2" borderId="1" xfId="2" applyNumberFormat="1" applyFont="1" applyFill="1" applyBorder="1" applyAlignment="1" applyProtection="1"/>
    <xf numFmtId="0" fontId="2" fillId="2" borderId="3" xfId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9" fontId="8" fillId="0" borderId="1" xfId="0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165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/>
    <xf numFmtId="0" fontId="2" fillId="0" borderId="1" xfId="1" applyFont="1" applyFill="1" applyBorder="1" applyAlignment="1" applyProtection="1">
      <alignment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4" fontId="11" fillId="0" borderId="1" xfId="0" applyNumberFormat="1" applyFont="1" applyFill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Gral. JULIO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1133475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3"/>
  <sheetViews>
    <sheetView tabSelected="1" topLeftCell="C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6.7109375" style="21" bestFit="1" customWidth="1"/>
    <col min="4" max="4" width="15" style="1" customWidth="1"/>
    <col min="5" max="5" width="63.140625" style="1" customWidth="1"/>
    <col min="6" max="6" width="7.140625" style="1" customWidth="1"/>
    <col min="7" max="7" width="8.4257812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7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8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9"/>
      <c r="B8" s="24"/>
      <c r="D8" s="11" t="s">
        <v>7</v>
      </c>
      <c r="E8" s="26"/>
      <c r="F8" s="1" t="s">
        <v>12</v>
      </c>
      <c r="G8" s="69"/>
      <c r="H8" s="70"/>
      <c r="I8" s="54"/>
      <c r="J8" s="1" t="s">
        <v>25</v>
      </c>
    </row>
    <row r="9" spans="1:12" x14ac:dyDescent="0.2">
      <c r="A9" s="12"/>
      <c r="B9" s="9"/>
      <c r="D9" s="8"/>
      <c r="E9" s="8"/>
      <c r="G9" s="71"/>
      <c r="H9" s="25"/>
      <c r="I9" s="20"/>
    </row>
    <row r="10" spans="1:12" x14ac:dyDescent="0.2">
      <c r="A10" s="50"/>
      <c r="D10" s="11" t="s">
        <v>6</v>
      </c>
      <c r="E10" s="26"/>
      <c r="F10" s="1" t="s">
        <v>13</v>
      </c>
      <c r="G10" s="69"/>
      <c r="H10" s="70"/>
      <c r="I10" s="55"/>
      <c r="J10" s="1" t="s">
        <v>15</v>
      </c>
      <c r="K10" s="26"/>
      <c r="L10" s="46"/>
    </row>
    <row r="11" spans="1:12" x14ac:dyDescent="0.2">
      <c r="A11" s="14"/>
      <c r="D11" s="15"/>
      <c r="E11" s="8"/>
      <c r="F11" s="12"/>
      <c r="G11" s="71"/>
      <c r="H11" s="25"/>
      <c r="I11" s="72"/>
      <c r="K11" s="12"/>
    </row>
    <row r="12" spans="1:12" x14ac:dyDescent="0.2">
      <c r="D12" s="11" t="s">
        <v>30</v>
      </c>
      <c r="E12" s="28"/>
      <c r="F12" s="10" t="s">
        <v>21</v>
      </c>
      <c r="G12" s="69"/>
      <c r="H12" s="70"/>
      <c r="I12" s="70"/>
      <c r="J12" s="1" t="s">
        <v>20</v>
      </c>
      <c r="K12" s="26"/>
      <c r="L12" s="46"/>
    </row>
    <row r="13" spans="1:12" x14ac:dyDescent="0.2">
      <c r="D13" s="8"/>
      <c r="E13" s="8"/>
      <c r="F13" s="12"/>
      <c r="G13" s="71"/>
      <c r="H13" s="25"/>
      <c r="I13" s="72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73"/>
      <c r="H14" s="70"/>
      <c r="I14" s="74"/>
      <c r="J14" s="1" t="s">
        <v>16</v>
      </c>
      <c r="K14" s="26"/>
      <c r="L14" s="26"/>
    </row>
    <row r="15" spans="1:12" x14ac:dyDescent="0.2">
      <c r="D15" s="8"/>
      <c r="E15" s="8"/>
      <c r="F15" s="14"/>
      <c r="G15" s="71"/>
      <c r="H15" s="25"/>
      <c r="I15" s="72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73"/>
      <c r="H16" s="70"/>
      <c r="I16" s="74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5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51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8" t="s">
        <v>36</v>
      </c>
      <c r="B22" s="39"/>
      <c r="C22" s="38"/>
      <c r="D22" s="40"/>
      <c r="E22" s="39"/>
      <c r="F22" s="41"/>
      <c r="G22" s="42"/>
      <c r="H22" s="42"/>
      <c r="I22" s="81"/>
      <c r="J22" s="43"/>
      <c r="K22" s="44"/>
      <c r="L22" s="82"/>
    </row>
    <row r="23" spans="1:12" s="36" customFormat="1" x14ac:dyDescent="0.2">
      <c r="A23" s="59">
        <v>1</v>
      </c>
      <c r="B23" s="36" t="s">
        <v>46</v>
      </c>
      <c r="C23" s="79" t="s">
        <v>36</v>
      </c>
      <c r="D23" s="59" t="s">
        <v>123</v>
      </c>
      <c r="E23" s="84" t="s">
        <v>124</v>
      </c>
      <c r="F23" s="66" t="s">
        <v>37</v>
      </c>
      <c r="G23" s="66">
        <v>20</v>
      </c>
      <c r="H23" s="59" t="s">
        <v>35</v>
      </c>
      <c r="I23" s="63"/>
      <c r="J23" s="64">
        <f>+I23*0.22</f>
        <v>0</v>
      </c>
      <c r="K23" s="64">
        <f>+(I23+J23)*G23</f>
        <v>0</v>
      </c>
      <c r="L23" s="60"/>
    </row>
    <row r="24" spans="1:12" s="36" customFormat="1" x14ac:dyDescent="0.2">
      <c r="A24" s="59">
        <v>2</v>
      </c>
      <c r="B24" s="36" t="s">
        <v>46</v>
      </c>
      <c r="C24" s="79" t="s">
        <v>36</v>
      </c>
      <c r="D24" s="59" t="s">
        <v>125</v>
      </c>
      <c r="E24" s="84" t="s">
        <v>126</v>
      </c>
      <c r="F24" s="66" t="s">
        <v>37</v>
      </c>
      <c r="G24" s="66">
        <v>6</v>
      </c>
      <c r="H24" s="59" t="s">
        <v>35</v>
      </c>
      <c r="I24" s="63"/>
      <c r="J24" s="64">
        <f t="shared" ref="J24:J92" si="0">+I24*0.22</f>
        <v>0</v>
      </c>
      <c r="K24" s="64">
        <f t="shared" ref="K24:K92" si="1">+(I24+J24)*G24</f>
        <v>0</v>
      </c>
      <c r="L24" s="60"/>
    </row>
    <row r="25" spans="1:12" s="36" customFormat="1" x14ac:dyDescent="0.2">
      <c r="A25" s="59">
        <v>3</v>
      </c>
      <c r="B25" s="36" t="s">
        <v>46</v>
      </c>
      <c r="C25" s="83" t="s">
        <v>36</v>
      </c>
      <c r="D25" s="76" t="s">
        <v>127</v>
      </c>
      <c r="E25" s="83" t="s">
        <v>128</v>
      </c>
      <c r="F25" s="77" t="s">
        <v>37</v>
      </c>
      <c r="G25" s="78">
        <v>120</v>
      </c>
      <c r="H25" s="59" t="s">
        <v>35</v>
      </c>
      <c r="I25" s="63"/>
      <c r="J25" s="64">
        <f t="shared" si="0"/>
        <v>0</v>
      </c>
      <c r="K25" s="64">
        <f t="shared" si="1"/>
        <v>0</v>
      </c>
      <c r="L25" s="58"/>
    </row>
    <row r="26" spans="1:12" s="36" customFormat="1" x14ac:dyDescent="0.2">
      <c r="A26" s="59">
        <v>4</v>
      </c>
      <c r="B26" s="36" t="s">
        <v>46</v>
      </c>
      <c r="C26" s="80" t="s">
        <v>36</v>
      </c>
      <c r="D26" s="76" t="s">
        <v>129</v>
      </c>
      <c r="E26" s="83" t="s">
        <v>130</v>
      </c>
      <c r="F26" s="77" t="s">
        <v>37</v>
      </c>
      <c r="G26" s="78">
        <v>100</v>
      </c>
      <c r="H26" s="59" t="s">
        <v>35</v>
      </c>
      <c r="I26" s="63"/>
      <c r="J26" s="64">
        <f t="shared" si="0"/>
        <v>0</v>
      </c>
      <c r="K26" s="64">
        <f t="shared" si="1"/>
        <v>0</v>
      </c>
      <c r="L26" s="58"/>
    </row>
    <row r="27" spans="1:12" s="36" customFormat="1" x14ac:dyDescent="0.2">
      <c r="A27" s="59">
        <v>5</v>
      </c>
      <c r="B27" s="36" t="s">
        <v>46</v>
      </c>
      <c r="C27" s="79" t="s">
        <v>36</v>
      </c>
      <c r="D27" s="59" t="s">
        <v>131</v>
      </c>
      <c r="E27" s="84" t="s">
        <v>132</v>
      </c>
      <c r="F27" s="66" t="s">
        <v>37</v>
      </c>
      <c r="G27" s="66">
        <v>30</v>
      </c>
      <c r="H27" s="59" t="s">
        <v>35</v>
      </c>
      <c r="I27" s="63"/>
      <c r="J27" s="64">
        <f t="shared" si="0"/>
        <v>0</v>
      </c>
      <c r="K27" s="64">
        <f t="shared" si="1"/>
        <v>0</v>
      </c>
      <c r="L27" s="60"/>
    </row>
    <row r="28" spans="1:12" s="36" customFormat="1" x14ac:dyDescent="0.2">
      <c r="A28" s="59">
        <v>6</v>
      </c>
      <c r="B28" s="36" t="s">
        <v>46</v>
      </c>
      <c r="C28" s="80" t="s">
        <v>36</v>
      </c>
      <c r="D28" s="65" t="s">
        <v>133</v>
      </c>
      <c r="E28" s="85" t="s">
        <v>134</v>
      </c>
      <c r="F28" s="67" t="s">
        <v>37</v>
      </c>
      <c r="G28" s="68">
        <v>12</v>
      </c>
      <c r="H28" s="59" t="s">
        <v>35</v>
      </c>
      <c r="I28" s="63"/>
      <c r="J28" s="64">
        <f t="shared" si="0"/>
        <v>0</v>
      </c>
      <c r="K28" s="64">
        <f t="shared" si="1"/>
        <v>0</v>
      </c>
      <c r="L28" s="58"/>
    </row>
    <row r="29" spans="1:12" s="36" customFormat="1" x14ac:dyDescent="0.2">
      <c r="A29" s="59">
        <v>7</v>
      </c>
      <c r="B29" s="36" t="s">
        <v>46</v>
      </c>
      <c r="C29" s="80" t="s">
        <v>36</v>
      </c>
      <c r="D29" s="76" t="s">
        <v>135</v>
      </c>
      <c r="E29" s="83" t="s">
        <v>136</v>
      </c>
      <c r="F29" s="77" t="s">
        <v>37</v>
      </c>
      <c r="G29" s="78">
        <v>2000</v>
      </c>
      <c r="H29" s="59" t="s">
        <v>35</v>
      </c>
      <c r="I29" s="63"/>
      <c r="J29" s="64">
        <f t="shared" si="0"/>
        <v>0</v>
      </c>
      <c r="K29" s="64">
        <f t="shared" si="1"/>
        <v>0</v>
      </c>
      <c r="L29" s="58"/>
    </row>
    <row r="30" spans="1:12" s="36" customFormat="1" x14ac:dyDescent="0.2">
      <c r="A30" s="59">
        <v>8</v>
      </c>
      <c r="B30" s="36" t="s">
        <v>46</v>
      </c>
      <c r="C30" s="79" t="s">
        <v>36</v>
      </c>
      <c r="D30" s="59" t="s">
        <v>137</v>
      </c>
      <c r="E30" s="84" t="s">
        <v>138</v>
      </c>
      <c r="F30" s="66" t="s">
        <v>37</v>
      </c>
      <c r="G30" s="66">
        <v>800</v>
      </c>
      <c r="H30" s="59" t="s">
        <v>35</v>
      </c>
      <c r="I30" s="63"/>
      <c r="J30" s="64">
        <f t="shared" si="0"/>
        <v>0</v>
      </c>
      <c r="K30" s="64">
        <f t="shared" si="1"/>
        <v>0</v>
      </c>
      <c r="L30" s="60"/>
    </row>
    <row r="31" spans="1:12" s="36" customFormat="1" x14ac:dyDescent="0.2">
      <c r="A31" s="59">
        <v>9</v>
      </c>
      <c r="B31" s="36" t="s">
        <v>46</v>
      </c>
      <c r="C31" s="79" t="s">
        <v>36</v>
      </c>
      <c r="D31" s="65" t="s">
        <v>49</v>
      </c>
      <c r="E31" s="85" t="s">
        <v>53</v>
      </c>
      <c r="F31" s="67" t="s">
        <v>37</v>
      </c>
      <c r="G31" s="68">
        <v>400</v>
      </c>
      <c r="H31" s="59" t="s">
        <v>35</v>
      </c>
      <c r="I31" s="63"/>
      <c r="J31" s="64">
        <f t="shared" si="0"/>
        <v>0</v>
      </c>
      <c r="K31" s="64">
        <f t="shared" si="1"/>
        <v>0</v>
      </c>
      <c r="L31" s="58"/>
    </row>
    <row r="32" spans="1:12" s="36" customFormat="1" x14ac:dyDescent="0.2">
      <c r="A32" s="38" t="s">
        <v>60</v>
      </c>
      <c r="B32" s="39"/>
      <c r="C32" s="38"/>
      <c r="D32" s="40"/>
      <c r="E32" s="39"/>
      <c r="F32" s="41"/>
      <c r="G32" s="42"/>
      <c r="H32" s="42"/>
      <c r="I32" s="61"/>
      <c r="J32" s="43"/>
      <c r="K32" s="44"/>
      <c r="L32" s="62"/>
    </row>
    <row r="33" spans="1:12" s="36" customFormat="1" x14ac:dyDescent="0.2">
      <c r="A33" s="59">
        <v>10</v>
      </c>
      <c r="B33" s="36" t="s">
        <v>46</v>
      </c>
      <c r="C33" s="83" t="s">
        <v>60</v>
      </c>
      <c r="D33" s="76" t="s">
        <v>139</v>
      </c>
      <c r="E33" s="83" t="s">
        <v>140</v>
      </c>
      <c r="F33" s="77" t="s">
        <v>37</v>
      </c>
      <c r="G33" s="78">
        <v>30</v>
      </c>
      <c r="H33" s="59" t="s">
        <v>35</v>
      </c>
      <c r="I33" s="63"/>
      <c r="J33" s="64">
        <f t="shared" si="0"/>
        <v>0</v>
      </c>
      <c r="K33" s="64">
        <f t="shared" si="1"/>
        <v>0</v>
      </c>
      <c r="L33" s="58"/>
    </row>
    <row r="34" spans="1:12" s="36" customFormat="1" x14ac:dyDescent="0.2">
      <c r="A34" s="59">
        <v>11</v>
      </c>
      <c r="B34" s="36" t="s">
        <v>46</v>
      </c>
      <c r="C34" s="79" t="s">
        <v>60</v>
      </c>
      <c r="D34" s="59" t="s">
        <v>141</v>
      </c>
      <c r="E34" s="84" t="s">
        <v>142</v>
      </c>
      <c r="F34" s="66" t="s">
        <v>37</v>
      </c>
      <c r="G34" s="66">
        <v>3000</v>
      </c>
      <c r="H34" s="59" t="s">
        <v>35</v>
      </c>
      <c r="I34" s="63"/>
      <c r="J34" s="64">
        <f t="shared" si="0"/>
        <v>0</v>
      </c>
      <c r="K34" s="64">
        <f t="shared" si="1"/>
        <v>0</v>
      </c>
      <c r="L34" s="60"/>
    </row>
    <row r="35" spans="1:12" s="36" customFormat="1" x14ac:dyDescent="0.2">
      <c r="A35" s="59">
        <v>12</v>
      </c>
      <c r="B35" s="36" t="s">
        <v>46</v>
      </c>
      <c r="C35" s="83" t="s">
        <v>60</v>
      </c>
      <c r="D35" s="76" t="s">
        <v>143</v>
      </c>
      <c r="E35" s="83" t="s">
        <v>144</v>
      </c>
      <c r="F35" s="77" t="s">
        <v>37</v>
      </c>
      <c r="G35" s="78">
        <v>3000</v>
      </c>
      <c r="H35" s="59" t="s">
        <v>35</v>
      </c>
      <c r="I35" s="63"/>
      <c r="J35" s="64">
        <f t="shared" si="0"/>
        <v>0</v>
      </c>
      <c r="K35" s="64">
        <f t="shared" si="1"/>
        <v>0</v>
      </c>
      <c r="L35" s="58"/>
    </row>
    <row r="36" spans="1:12" s="36" customFormat="1" x14ac:dyDescent="0.2">
      <c r="A36" s="38" t="s">
        <v>145</v>
      </c>
      <c r="B36" s="39"/>
      <c r="C36" s="38"/>
      <c r="D36" s="40"/>
      <c r="E36" s="39"/>
      <c r="F36" s="41"/>
      <c r="G36" s="42"/>
      <c r="H36" s="42"/>
      <c r="I36" s="61"/>
      <c r="J36" s="43"/>
      <c r="K36" s="44"/>
      <c r="L36" s="62"/>
    </row>
    <row r="37" spans="1:12" s="36" customFormat="1" x14ac:dyDescent="0.2">
      <c r="A37" s="59">
        <v>13</v>
      </c>
      <c r="B37" s="36" t="s">
        <v>46</v>
      </c>
      <c r="C37" s="79" t="s">
        <v>145</v>
      </c>
      <c r="D37" s="59" t="s">
        <v>146</v>
      </c>
      <c r="E37" s="84" t="s">
        <v>147</v>
      </c>
      <c r="F37" s="66" t="s">
        <v>38</v>
      </c>
      <c r="G37" s="66">
        <v>72</v>
      </c>
      <c r="H37" s="59" t="s">
        <v>35</v>
      </c>
      <c r="I37" s="63"/>
      <c r="J37" s="64">
        <f t="shared" si="0"/>
        <v>0</v>
      </c>
      <c r="K37" s="64">
        <f t="shared" si="1"/>
        <v>0</v>
      </c>
      <c r="L37" s="60"/>
    </row>
    <row r="38" spans="1:12" s="36" customFormat="1" x14ac:dyDescent="0.2">
      <c r="A38" s="59">
        <v>14</v>
      </c>
      <c r="B38" s="36" t="s">
        <v>46</v>
      </c>
      <c r="C38" s="79" t="s">
        <v>145</v>
      </c>
      <c r="D38" s="65" t="s">
        <v>148</v>
      </c>
      <c r="E38" s="85" t="s">
        <v>149</v>
      </c>
      <c r="F38" s="67" t="s">
        <v>38</v>
      </c>
      <c r="G38" s="68">
        <v>100</v>
      </c>
      <c r="H38" s="59" t="s">
        <v>35</v>
      </c>
      <c r="I38" s="63"/>
      <c r="J38" s="64">
        <f t="shared" si="0"/>
        <v>0</v>
      </c>
      <c r="K38" s="64">
        <f t="shared" si="1"/>
        <v>0</v>
      </c>
      <c r="L38" s="58"/>
    </row>
    <row r="39" spans="1:12" s="36" customFormat="1" x14ac:dyDescent="0.2">
      <c r="A39" s="59">
        <v>15</v>
      </c>
      <c r="B39" s="36" t="s">
        <v>46</v>
      </c>
      <c r="C39" s="79" t="s">
        <v>145</v>
      </c>
      <c r="D39" s="65" t="s">
        <v>150</v>
      </c>
      <c r="E39" s="85" t="s">
        <v>151</v>
      </c>
      <c r="F39" s="67" t="s">
        <v>37</v>
      </c>
      <c r="G39" s="68">
        <v>60</v>
      </c>
      <c r="H39" s="59" t="s">
        <v>35</v>
      </c>
      <c r="I39" s="63"/>
      <c r="J39" s="64">
        <f t="shared" si="0"/>
        <v>0</v>
      </c>
      <c r="K39" s="64">
        <f t="shared" si="1"/>
        <v>0</v>
      </c>
      <c r="L39" s="58"/>
    </row>
    <row r="40" spans="1:12" s="36" customFormat="1" x14ac:dyDescent="0.2">
      <c r="A40" s="38" t="s">
        <v>47</v>
      </c>
      <c r="B40" s="39"/>
      <c r="C40" s="38"/>
      <c r="D40" s="40"/>
      <c r="E40" s="39"/>
      <c r="F40" s="41"/>
      <c r="G40" s="42"/>
      <c r="H40" s="42"/>
      <c r="I40" s="61"/>
      <c r="J40" s="43"/>
      <c r="K40" s="44"/>
      <c r="L40" s="62"/>
    </row>
    <row r="41" spans="1:12" s="36" customFormat="1" x14ac:dyDescent="0.2">
      <c r="A41" s="59">
        <v>16</v>
      </c>
      <c r="B41" s="36" t="s">
        <v>46</v>
      </c>
      <c r="C41" s="83" t="s">
        <v>47</v>
      </c>
      <c r="D41" s="76" t="s">
        <v>152</v>
      </c>
      <c r="E41" s="83" t="s">
        <v>153</v>
      </c>
      <c r="F41" s="77" t="s">
        <v>37</v>
      </c>
      <c r="G41" s="78">
        <v>3</v>
      </c>
      <c r="H41" s="59" t="s">
        <v>35</v>
      </c>
      <c r="I41" s="63"/>
      <c r="J41" s="64">
        <f t="shared" si="0"/>
        <v>0</v>
      </c>
      <c r="K41" s="64">
        <f t="shared" si="1"/>
        <v>0</v>
      </c>
      <c r="L41" s="58"/>
    </row>
    <row r="42" spans="1:12" s="36" customFormat="1" x14ac:dyDescent="0.2">
      <c r="A42" s="59">
        <v>17</v>
      </c>
      <c r="B42" s="36" t="s">
        <v>46</v>
      </c>
      <c r="C42" s="80" t="s">
        <v>47</v>
      </c>
      <c r="D42" s="76" t="s">
        <v>154</v>
      </c>
      <c r="E42" s="83" t="s">
        <v>155</v>
      </c>
      <c r="F42" s="77" t="s">
        <v>37</v>
      </c>
      <c r="G42" s="78">
        <v>60</v>
      </c>
      <c r="H42" s="59" t="s">
        <v>35</v>
      </c>
      <c r="I42" s="63"/>
      <c r="J42" s="64">
        <f t="shared" si="0"/>
        <v>0</v>
      </c>
      <c r="K42" s="64">
        <f t="shared" si="1"/>
        <v>0</v>
      </c>
      <c r="L42" s="58"/>
    </row>
    <row r="43" spans="1:12" s="36" customFormat="1" x14ac:dyDescent="0.2">
      <c r="A43" s="59">
        <v>18</v>
      </c>
      <c r="B43" s="36" t="s">
        <v>46</v>
      </c>
      <c r="C43" s="80" t="s">
        <v>47</v>
      </c>
      <c r="D43" s="65" t="s">
        <v>156</v>
      </c>
      <c r="E43" s="85" t="s">
        <v>637</v>
      </c>
      <c r="F43" s="67" t="s">
        <v>37</v>
      </c>
      <c r="G43" s="68">
        <v>60</v>
      </c>
      <c r="H43" s="59" t="s">
        <v>35</v>
      </c>
      <c r="I43" s="63"/>
      <c r="J43" s="64">
        <f t="shared" si="0"/>
        <v>0</v>
      </c>
      <c r="K43" s="64">
        <f t="shared" si="1"/>
        <v>0</v>
      </c>
      <c r="L43" s="58"/>
    </row>
    <row r="44" spans="1:12" s="36" customFormat="1" x14ac:dyDescent="0.2">
      <c r="A44" s="59">
        <v>19</v>
      </c>
      <c r="B44" s="36" t="s">
        <v>46</v>
      </c>
      <c r="C44" s="79" t="s">
        <v>47</v>
      </c>
      <c r="D44" s="59" t="s">
        <v>157</v>
      </c>
      <c r="E44" s="84" t="s">
        <v>158</v>
      </c>
      <c r="F44" s="66" t="s">
        <v>37</v>
      </c>
      <c r="G44" s="66">
        <v>3</v>
      </c>
      <c r="H44" s="59" t="s">
        <v>35</v>
      </c>
      <c r="I44" s="63"/>
      <c r="J44" s="64">
        <f t="shared" si="0"/>
        <v>0</v>
      </c>
      <c r="K44" s="64">
        <f t="shared" si="1"/>
        <v>0</v>
      </c>
      <c r="L44" s="60"/>
    </row>
    <row r="45" spans="1:12" s="36" customFormat="1" x14ac:dyDescent="0.2">
      <c r="A45" s="38" t="s">
        <v>61</v>
      </c>
      <c r="B45" s="39"/>
      <c r="C45" s="38"/>
      <c r="D45" s="40"/>
      <c r="E45" s="39"/>
      <c r="F45" s="41"/>
      <c r="G45" s="42"/>
      <c r="H45" s="42"/>
      <c r="I45" s="61"/>
      <c r="J45" s="43"/>
      <c r="K45" s="44"/>
      <c r="L45" s="62"/>
    </row>
    <row r="46" spans="1:12" s="36" customFormat="1" x14ac:dyDescent="0.2">
      <c r="A46" s="59">
        <v>20</v>
      </c>
      <c r="B46" s="36" t="s">
        <v>46</v>
      </c>
      <c r="C46" s="80" t="s">
        <v>61</v>
      </c>
      <c r="D46" s="76" t="s">
        <v>159</v>
      </c>
      <c r="E46" s="83" t="s">
        <v>160</v>
      </c>
      <c r="F46" s="77" t="s">
        <v>37</v>
      </c>
      <c r="G46" s="78">
        <v>30</v>
      </c>
      <c r="H46" s="59" t="s">
        <v>35</v>
      </c>
      <c r="I46" s="63"/>
      <c r="J46" s="64">
        <f t="shared" si="0"/>
        <v>0</v>
      </c>
      <c r="K46" s="64">
        <f t="shared" si="1"/>
        <v>0</v>
      </c>
      <c r="L46" s="58"/>
    </row>
    <row r="47" spans="1:12" s="36" customFormat="1" x14ac:dyDescent="0.2">
      <c r="A47" s="59">
        <v>21</v>
      </c>
      <c r="B47" s="36" t="s">
        <v>46</v>
      </c>
      <c r="C47" s="79" t="s">
        <v>61</v>
      </c>
      <c r="D47" s="59" t="s">
        <v>161</v>
      </c>
      <c r="E47" s="84" t="s">
        <v>162</v>
      </c>
      <c r="F47" s="66" t="s">
        <v>37</v>
      </c>
      <c r="G47" s="66">
        <v>30</v>
      </c>
      <c r="H47" s="59" t="s">
        <v>35</v>
      </c>
      <c r="I47" s="63"/>
      <c r="J47" s="64">
        <f t="shared" si="0"/>
        <v>0</v>
      </c>
      <c r="K47" s="64">
        <f t="shared" si="1"/>
        <v>0</v>
      </c>
      <c r="L47" s="60"/>
    </row>
    <row r="48" spans="1:12" s="36" customFormat="1" x14ac:dyDescent="0.2">
      <c r="A48" s="59">
        <v>22</v>
      </c>
      <c r="B48" s="36" t="s">
        <v>46</v>
      </c>
      <c r="C48" s="83" t="s">
        <v>61</v>
      </c>
      <c r="D48" s="76" t="s">
        <v>62</v>
      </c>
      <c r="E48" s="83" t="s">
        <v>63</v>
      </c>
      <c r="F48" s="77" t="s">
        <v>37</v>
      </c>
      <c r="G48" s="78">
        <v>130</v>
      </c>
      <c r="H48" s="59" t="s">
        <v>35</v>
      </c>
      <c r="I48" s="63"/>
      <c r="J48" s="64">
        <f t="shared" si="0"/>
        <v>0</v>
      </c>
      <c r="K48" s="64">
        <f t="shared" si="1"/>
        <v>0</v>
      </c>
      <c r="L48" s="58"/>
    </row>
    <row r="49" spans="1:12" s="36" customFormat="1" x14ac:dyDescent="0.2">
      <c r="A49" s="59">
        <v>23</v>
      </c>
      <c r="B49" s="36" t="s">
        <v>46</v>
      </c>
      <c r="C49" s="80" t="s">
        <v>61</v>
      </c>
      <c r="D49" s="76" t="s">
        <v>163</v>
      </c>
      <c r="E49" s="83" t="s">
        <v>164</v>
      </c>
      <c r="F49" s="77" t="s">
        <v>37</v>
      </c>
      <c r="G49" s="78">
        <v>24</v>
      </c>
      <c r="H49" s="59" t="s">
        <v>35</v>
      </c>
      <c r="I49" s="63"/>
      <c r="J49" s="64">
        <f t="shared" si="0"/>
        <v>0</v>
      </c>
      <c r="K49" s="64">
        <f t="shared" si="1"/>
        <v>0</v>
      </c>
      <c r="L49" s="58"/>
    </row>
    <row r="50" spans="1:12" s="36" customFormat="1" x14ac:dyDescent="0.2">
      <c r="A50" s="59">
        <v>24</v>
      </c>
      <c r="B50" s="36" t="s">
        <v>46</v>
      </c>
      <c r="C50" s="79" t="s">
        <v>61</v>
      </c>
      <c r="D50" s="59" t="s">
        <v>165</v>
      </c>
      <c r="E50" s="84" t="s">
        <v>166</v>
      </c>
      <c r="F50" s="66" t="s">
        <v>37</v>
      </c>
      <c r="G50" s="66">
        <v>24</v>
      </c>
      <c r="H50" s="59" t="s">
        <v>35</v>
      </c>
      <c r="I50" s="63"/>
      <c r="J50" s="64">
        <f t="shared" si="0"/>
        <v>0</v>
      </c>
      <c r="K50" s="64">
        <f t="shared" si="1"/>
        <v>0</v>
      </c>
      <c r="L50" s="60"/>
    </row>
    <row r="51" spans="1:12" s="36" customFormat="1" x14ac:dyDescent="0.2">
      <c r="A51" s="38" t="s">
        <v>33</v>
      </c>
      <c r="B51" s="39"/>
      <c r="C51" s="38"/>
      <c r="D51" s="40"/>
      <c r="E51" s="39"/>
      <c r="F51" s="41"/>
      <c r="G51" s="42"/>
      <c r="H51" s="42"/>
      <c r="I51" s="61"/>
      <c r="J51" s="43"/>
      <c r="K51" s="44"/>
      <c r="L51" s="62"/>
    </row>
    <row r="52" spans="1:12" s="36" customFormat="1" x14ac:dyDescent="0.2">
      <c r="A52" s="59">
        <v>25</v>
      </c>
      <c r="B52" s="36" t="s">
        <v>46</v>
      </c>
      <c r="C52" s="83" t="s">
        <v>33</v>
      </c>
      <c r="D52" s="76" t="s">
        <v>167</v>
      </c>
      <c r="E52" s="83" t="s">
        <v>168</v>
      </c>
      <c r="F52" s="77" t="s">
        <v>37</v>
      </c>
      <c r="G52" s="78">
        <v>150</v>
      </c>
      <c r="H52" s="59" t="s">
        <v>35</v>
      </c>
      <c r="I52" s="63"/>
      <c r="J52" s="64">
        <f t="shared" si="0"/>
        <v>0</v>
      </c>
      <c r="K52" s="64">
        <f t="shared" si="1"/>
        <v>0</v>
      </c>
      <c r="L52" s="58"/>
    </row>
    <row r="53" spans="1:12" s="36" customFormat="1" x14ac:dyDescent="0.2">
      <c r="A53" s="59">
        <v>26</v>
      </c>
      <c r="B53" s="36" t="s">
        <v>46</v>
      </c>
      <c r="C53" s="80" t="s">
        <v>33</v>
      </c>
      <c r="D53" s="65" t="s">
        <v>169</v>
      </c>
      <c r="E53" s="85" t="s">
        <v>170</v>
      </c>
      <c r="F53" s="67" t="s">
        <v>37</v>
      </c>
      <c r="G53" s="68">
        <v>38</v>
      </c>
      <c r="H53" s="59" t="s">
        <v>35</v>
      </c>
      <c r="I53" s="63"/>
      <c r="J53" s="64">
        <f t="shared" si="0"/>
        <v>0</v>
      </c>
      <c r="K53" s="64">
        <f t="shared" si="1"/>
        <v>0</v>
      </c>
      <c r="L53" s="58"/>
    </row>
    <row r="54" spans="1:12" s="36" customFormat="1" x14ac:dyDescent="0.2">
      <c r="A54" s="59">
        <v>27</v>
      </c>
      <c r="B54" s="36" t="s">
        <v>46</v>
      </c>
      <c r="C54" s="79" t="s">
        <v>33</v>
      </c>
      <c r="D54" s="59" t="s">
        <v>171</v>
      </c>
      <c r="E54" s="84" t="s">
        <v>172</v>
      </c>
      <c r="F54" s="66" t="s">
        <v>38</v>
      </c>
      <c r="G54" s="66">
        <v>76</v>
      </c>
      <c r="H54" s="59" t="s">
        <v>35</v>
      </c>
      <c r="I54" s="63"/>
      <c r="J54" s="64">
        <f t="shared" si="0"/>
        <v>0</v>
      </c>
      <c r="K54" s="64">
        <f t="shared" si="1"/>
        <v>0</v>
      </c>
      <c r="L54" s="60"/>
    </row>
    <row r="55" spans="1:12" s="36" customFormat="1" x14ac:dyDescent="0.2">
      <c r="A55" s="59">
        <v>28</v>
      </c>
      <c r="B55" s="36" t="s">
        <v>46</v>
      </c>
      <c r="C55" s="80" t="s">
        <v>33</v>
      </c>
      <c r="D55" s="65" t="s">
        <v>173</v>
      </c>
      <c r="E55" s="85" t="s">
        <v>174</v>
      </c>
      <c r="F55" s="67" t="s">
        <v>38</v>
      </c>
      <c r="G55" s="68">
        <v>130</v>
      </c>
      <c r="H55" s="59" t="s">
        <v>35</v>
      </c>
      <c r="I55" s="63"/>
      <c r="J55" s="64">
        <f t="shared" si="0"/>
        <v>0</v>
      </c>
      <c r="K55" s="64">
        <f t="shared" si="1"/>
        <v>0</v>
      </c>
      <c r="L55" s="58"/>
    </row>
    <row r="56" spans="1:12" s="36" customFormat="1" x14ac:dyDescent="0.2">
      <c r="A56" s="59">
        <v>29</v>
      </c>
      <c r="B56" s="36" t="s">
        <v>46</v>
      </c>
      <c r="C56" s="79" t="s">
        <v>33</v>
      </c>
      <c r="D56" s="65" t="s">
        <v>175</v>
      </c>
      <c r="E56" s="85" t="s">
        <v>176</v>
      </c>
      <c r="F56" s="67" t="s">
        <v>38</v>
      </c>
      <c r="G56" s="68">
        <v>80</v>
      </c>
      <c r="H56" s="59" t="s">
        <v>35</v>
      </c>
      <c r="I56" s="63"/>
      <c r="J56" s="64">
        <f t="shared" si="0"/>
        <v>0</v>
      </c>
      <c r="K56" s="64">
        <f t="shared" si="1"/>
        <v>0</v>
      </c>
      <c r="L56" s="58"/>
    </row>
    <row r="57" spans="1:12" s="36" customFormat="1" x14ac:dyDescent="0.2">
      <c r="A57" s="59">
        <v>30</v>
      </c>
      <c r="B57" s="36" t="s">
        <v>46</v>
      </c>
      <c r="C57" s="80" t="s">
        <v>33</v>
      </c>
      <c r="D57" s="65" t="s">
        <v>177</v>
      </c>
      <c r="E57" s="85" t="s">
        <v>178</v>
      </c>
      <c r="F57" s="67" t="s">
        <v>38</v>
      </c>
      <c r="G57" s="68">
        <v>50</v>
      </c>
      <c r="H57" s="59" t="s">
        <v>35</v>
      </c>
      <c r="I57" s="63"/>
      <c r="J57" s="64">
        <f t="shared" si="0"/>
        <v>0</v>
      </c>
      <c r="K57" s="64">
        <f t="shared" si="1"/>
        <v>0</v>
      </c>
      <c r="L57" s="58"/>
    </row>
    <row r="58" spans="1:12" s="36" customFormat="1" x14ac:dyDescent="0.2">
      <c r="A58" s="59">
        <v>31</v>
      </c>
      <c r="B58" s="36" t="s">
        <v>46</v>
      </c>
      <c r="C58" s="79" t="s">
        <v>33</v>
      </c>
      <c r="D58" s="59" t="s">
        <v>179</v>
      </c>
      <c r="E58" s="84" t="s">
        <v>180</v>
      </c>
      <c r="F58" s="66" t="s">
        <v>38</v>
      </c>
      <c r="G58" s="66">
        <v>60</v>
      </c>
      <c r="H58" s="59" t="s">
        <v>35</v>
      </c>
      <c r="I58" s="63"/>
      <c r="J58" s="64">
        <f t="shared" si="0"/>
        <v>0</v>
      </c>
      <c r="K58" s="64">
        <f t="shared" si="1"/>
        <v>0</v>
      </c>
      <c r="L58" s="60"/>
    </row>
    <row r="59" spans="1:12" s="36" customFormat="1" x14ac:dyDescent="0.2">
      <c r="A59" s="59">
        <v>32</v>
      </c>
      <c r="B59" s="36" t="s">
        <v>46</v>
      </c>
      <c r="C59" s="79" t="s">
        <v>33</v>
      </c>
      <c r="D59" s="59" t="s">
        <v>181</v>
      </c>
      <c r="E59" s="84" t="s">
        <v>182</v>
      </c>
      <c r="F59" s="66" t="s">
        <v>38</v>
      </c>
      <c r="G59" s="66">
        <v>4</v>
      </c>
      <c r="H59" s="59" t="s">
        <v>35</v>
      </c>
      <c r="I59" s="63"/>
      <c r="J59" s="64">
        <f t="shared" si="0"/>
        <v>0</v>
      </c>
      <c r="K59" s="64">
        <f t="shared" si="1"/>
        <v>0</v>
      </c>
      <c r="L59" s="60"/>
    </row>
    <row r="60" spans="1:12" s="36" customFormat="1" x14ac:dyDescent="0.2">
      <c r="A60" s="59">
        <v>33</v>
      </c>
      <c r="B60" s="36" t="s">
        <v>46</v>
      </c>
      <c r="C60" s="79" t="s">
        <v>33</v>
      </c>
      <c r="D60" s="59" t="s">
        <v>183</v>
      </c>
      <c r="E60" s="84" t="s">
        <v>184</v>
      </c>
      <c r="F60" s="66" t="s">
        <v>38</v>
      </c>
      <c r="G60" s="66">
        <v>8</v>
      </c>
      <c r="H60" s="59" t="s">
        <v>35</v>
      </c>
      <c r="I60" s="63"/>
      <c r="J60" s="64">
        <f t="shared" si="0"/>
        <v>0</v>
      </c>
      <c r="K60" s="64">
        <f t="shared" si="1"/>
        <v>0</v>
      </c>
      <c r="L60" s="60"/>
    </row>
    <row r="61" spans="1:12" s="36" customFormat="1" x14ac:dyDescent="0.2">
      <c r="A61" s="59">
        <v>34</v>
      </c>
      <c r="B61" s="36" t="s">
        <v>46</v>
      </c>
      <c r="C61" s="79" t="s">
        <v>33</v>
      </c>
      <c r="D61" s="59" t="s">
        <v>64</v>
      </c>
      <c r="E61" s="84" t="s">
        <v>65</v>
      </c>
      <c r="F61" s="66" t="s">
        <v>37</v>
      </c>
      <c r="G61" s="66">
        <v>1000</v>
      </c>
      <c r="H61" s="59" t="s">
        <v>35</v>
      </c>
      <c r="I61" s="63"/>
      <c r="J61" s="64">
        <f t="shared" si="0"/>
        <v>0</v>
      </c>
      <c r="K61" s="64">
        <f t="shared" si="1"/>
        <v>0</v>
      </c>
      <c r="L61" s="60"/>
    </row>
    <row r="62" spans="1:12" s="36" customFormat="1" x14ac:dyDescent="0.2">
      <c r="A62" s="59">
        <v>35</v>
      </c>
      <c r="B62" s="36" t="s">
        <v>46</v>
      </c>
      <c r="C62" s="79" t="s">
        <v>33</v>
      </c>
      <c r="D62" s="59" t="s">
        <v>185</v>
      </c>
      <c r="E62" s="84" t="s">
        <v>186</v>
      </c>
      <c r="F62" s="66" t="s">
        <v>37</v>
      </c>
      <c r="G62" s="66">
        <v>600</v>
      </c>
      <c r="H62" s="59" t="s">
        <v>35</v>
      </c>
      <c r="I62" s="63"/>
      <c r="J62" s="64">
        <f t="shared" si="0"/>
        <v>0</v>
      </c>
      <c r="K62" s="64">
        <f t="shared" si="1"/>
        <v>0</v>
      </c>
      <c r="L62" s="60"/>
    </row>
    <row r="63" spans="1:12" s="36" customFormat="1" x14ac:dyDescent="0.2">
      <c r="A63" s="59">
        <v>36</v>
      </c>
      <c r="B63" s="36" t="s">
        <v>46</v>
      </c>
      <c r="C63" s="79" t="s">
        <v>33</v>
      </c>
      <c r="D63" s="59" t="s">
        <v>187</v>
      </c>
      <c r="E63" s="84" t="s">
        <v>188</v>
      </c>
      <c r="F63" s="66" t="s">
        <v>37</v>
      </c>
      <c r="G63" s="66">
        <v>900</v>
      </c>
      <c r="H63" s="59" t="s">
        <v>35</v>
      </c>
      <c r="I63" s="63"/>
      <c r="J63" s="64">
        <f t="shared" si="0"/>
        <v>0</v>
      </c>
      <c r="K63" s="64">
        <f t="shared" si="1"/>
        <v>0</v>
      </c>
      <c r="L63" s="60"/>
    </row>
    <row r="64" spans="1:12" s="36" customFormat="1" x14ac:dyDescent="0.2">
      <c r="A64" s="59">
        <v>37</v>
      </c>
      <c r="B64" s="36" t="s">
        <v>46</v>
      </c>
      <c r="C64" s="79" t="s">
        <v>33</v>
      </c>
      <c r="D64" s="65" t="s">
        <v>189</v>
      </c>
      <c r="E64" s="85" t="s">
        <v>190</v>
      </c>
      <c r="F64" s="67" t="s">
        <v>37</v>
      </c>
      <c r="G64" s="68">
        <v>40</v>
      </c>
      <c r="H64" s="59" t="s">
        <v>35</v>
      </c>
      <c r="I64" s="63"/>
      <c r="J64" s="64">
        <f t="shared" si="0"/>
        <v>0</v>
      </c>
      <c r="K64" s="64">
        <f t="shared" si="1"/>
        <v>0</v>
      </c>
      <c r="L64" s="58"/>
    </row>
    <row r="65" spans="1:12" s="36" customFormat="1" x14ac:dyDescent="0.2">
      <c r="A65" s="59">
        <v>38</v>
      </c>
      <c r="B65" s="36" t="s">
        <v>46</v>
      </c>
      <c r="C65" s="83" t="s">
        <v>33</v>
      </c>
      <c r="D65" s="76" t="s">
        <v>191</v>
      </c>
      <c r="E65" s="83" t="s">
        <v>192</v>
      </c>
      <c r="F65" s="77" t="s">
        <v>37</v>
      </c>
      <c r="G65" s="78">
        <v>80</v>
      </c>
      <c r="H65" s="59" t="s">
        <v>35</v>
      </c>
      <c r="I65" s="63"/>
      <c r="J65" s="64">
        <f t="shared" si="0"/>
        <v>0</v>
      </c>
      <c r="K65" s="64">
        <f t="shared" si="1"/>
        <v>0</v>
      </c>
      <c r="L65" s="58"/>
    </row>
    <row r="66" spans="1:12" s="36" customFormat="1" x14ac:dyDescent="0.2">
      <c r="A66" s="59">
        <v>39</v>
      </c>
      <c r="B66" s="36" t="s">
        <v>46</v>
      </c>
      <c r="C66" s="79" t="s">
        <v>33</v>
      </c>
      <c r="D66" s="59" t="s">
        <v>193</v>
      </c>
      <c r="E66" s="84" t="s">
        <v>194</v>
      </c>
      <c r="F66" s="66" t="s">
        <v>37</v>
      </c>
      <c r="G66" s="66">
        <v>80</v>
      </c>
      <c r="H66" s="59" t="s">
        <v>35</v>
      </c>
      <c r="I66" s="63"/>
      <c r="J66" s="64">
        <f t="shared" si="0"/>
        <v>0</v>
      </c>
      <c r="K66" s="64">
        <f t="shared" si="1"/>
        <v>0</v>
      </c>
      <c r="L66" s="60"/>
    </row>
    <row r="67" spans="1:12" s="36" customFormat="1" x14ac:dyDescent="0.2">
      <c r="A67" s="59">
        <v>40</v>
      </c>
      <c r="B67" s="36" t="s">
        <v>46</v>
      </c>
      <c r="C67" s="79" t="s">
        <v>33</v>
      </c>
      <c r="D67" s="59" t="s">
        <v>195</v>
      </c>
      <c r="E67" s="84" t="s">
        <v>196</v>
      </c>
      <c r="F67" s="66" t="s">
        <v>38</v>
      </c>
      <c r="G67" s="66">
        <v>120</v>
      </c>
      <c r="H67" s="59" t="s">
        <v>35</v>
      </c>
      <c r="I67" s="63"/>
      <c r="J67" s="64">
        <f t="shared" si="0"/>
        <v>0</v>
      </c>
      <c r="K67" s="64">
        <f t="shared" si="1"/>
        <v>0</v>
      </c>
      <c r="L67" s="60"/>
    </row>
    <row r="68" spans="1:12" s="36" customFormat="1" x14ac:dyDescent="0.2">
      <c r="A68" s="59">
        <v>41</v>
      </c>
      <c r="B68" s="36" t="s">
        <v>46</v>
      </c>
      <c r="C68" s="79" t="s">
        <v>33</v>
      </c>
      <c r="D68" s="59" t="s">
        <v>197</v>
      </c>
      <c r="E68" s="84" t="s">
        <v>198</v>
      </c>
      <c r="F68" s="66" t="s">
        <v>38</v>
      </c>
      <c r="G68" s="66">
        <v>40</v>
      </c>
      <c r="H68" s="59" t="s">
        <v>35</v>
      </c>
      <c r="I68" s="63"/>
      <c r="J68" s="64">
        <f t="shared" si="0"/>
        <v>0</v>
      </c>
      <c r="K68" s="64">
        <f t="shared" si="1"/>
        <v>0</v>
      </c>
      <c r="L68" s="60"/>
    </row>
    <row r="69" spans="1:12" s="36" customFormat="1" x14ac:dyDescent="0.2">
      <c r="A69" s="59">
        <v>42</v>
      </c>
      <c r="B69" s="36" t="s">
        <v>46</v>
      </c>
      <c r="C69" s="79" t="s">
        <v>33</v>
      </c>
      <c r="D69" s="59" t="s">
        <v>199</v>
      </c>
      <c r="E69" s="84" t="s">
        <v>200</v>
      </c>
      <c r="F69" s="66" t="s">
        <v>37</v>
      </c>
      <c r="G69" s="66">
        <v>600</v>
      </c>
      <c r="H69" s="59" t="s">
        <v>35</v>
      </c>
      <c r="I69" s="63"/>
      <c r="J69" s="64">
        <f t="shared" si="0"/>
        <v>0</v>
      </c>
      <c r="K69" s="64">
        <f t="shared" si="1"/>
        <v>0</v>
      </c>
      <c r="L69" s="60"/>
    </row>
    <row r="70" spans="1:12" s="36" customFormat="1" x14ac:dyDescent="0.2">
      <c r="A70" s="59">
        <v>43</v>
      </c>
      <c r="B70" s="36" t="s">
        <v>46</v>
      </c>
      <c r="C70" s="80" t="s">
        <v>33</v>
      </c>
      <c r="D70" s="65" t="s">
        <v>201</v>
      </c>
      <c r="E70" s="85" t="s">
        <v>202</v>
      </c>
      <c r="F70" s="67" t="s">
        <v>37</v>
      </c>
      <c r="G70" s="68">
        <v>1500</v>
      </c>
      <c r="H70" s="59" t="s">
        <v>35</v>
      </c>
      <c r="I70" s="63"/>
      <c r="J70" s="64">
        <f t="shared" si="0"/>
        <v>0</v>
      </c>
      <c r="K70" s="64">
        <f t="shared" si="1"/>
        <v>0</v>
      </c>
      <c r="L70" s="58"/>
    </row>
    <row r="71" spans="1:12" s="36" customFormat="1" x14ac:dyDescent="0.2">
      <c r="A71" s="59">
        <v>44</v>
      </c>
      <c r="B71" s="36" t="s">
        <v>46</v>
      </c>
      <c r="C71" s="79" t="s">
        <v>33</v>
      </c>
      <c r="D71" s="59" t="s">
        <v>203</v>
      </c>
      <c r="E71" s="84" t="s">
        <v>204</v>
      </c>
      <c r="F71" s="66" t="s">
        <v>37</v>
      </c>
      <c r="G71" s="66">
        <v>230</v>
      </c>
      <c r="H71" s="59" t="s">
        <v>35</v>
      </c>
      <c r="I71" s="63"/>
      <c r="J71" s="64">
        <f t="shared" si="0"/>
        <v>0</v>
      </c>
      <c r="K71" s="64">
        <f t="shared" si="1"/>
        <v>0</v>
      </c>
      <c r="L71" s="60"/>
    </row>
    <row r="72" spans="1:12" s="36" customFormat="1" x14ac:dyDescent="0.2">
      <c r="A72" s="59">
        <v>45</v>
      </c>
      <c r="B72" s="36" t="s">
        <v>46</v>
      </c>
      <c r="C72" s="80" t="s">
        <v>33</v>
      </c>
      <c r="D72" s="65" t="s">
        <v>205</v>
      </c>
      <c r="E72" s="85" t="s">
        <v>206</v>
      </c>
      <c r="F72" s="67" t="s">
        <v>37</v>
      </c>
      <c r="G72" s="68">
        <v>20</v>
      </c>
      <c r="H72" s="59" t="s">
        <v>35</v>
      </c>
      <c r="I72" s="63"/>
      <c r="J72" s="64">
        <f t="shared" si="0"/>
        <v>0</v>
      </c>
      <c r="K72" s="64">
        <f t="shared" si="1"/>
        <v>0</v>
      </c>
      <c r="L72" s="58"/>
    </row>
    <row r="73" spans="1:12" s="36" customFormat="1" x14ac:dyDescent="0.2">
      <c r="A73" s="59">
        <v>46</v>
      </c>
      <c r="B73" s="36" t="s">
        <v>46</v>
      </c>
      <c r="C73" s="79" t="s">
        <v>33</v>
      </c>
      <c r="D73" s="65" t="s">
        <v>66</v>
      </c>
      <c r="E73" s="85" t="s">
        <v>67</v>
      </c>
      <c r="F73" s="67" t="s">
        <v>37</v>
      </c>
      <c r="G73" s="68">
        <v>30</v>
      </c>
      <c r="H73" s="59" t="s">
        <v>35</v>
      </c>
      <c r="I73" s="63"/>
      <c r="J73" s="64">
        <f t="shared" si="0"/>
        <v>0</v>
      </c>
      <c r="K73" s="64">
        <f t="shared" si="1"/>
        <v>0</v>
      </c>
      <c r="L73" s="58"/>
    </row>
    <row r="74" spans="1:12" s="36" customFormat="1" x14ac:dyDescent="0.2">
      <c r="A74" s="59">
        <v>47</v>
      </c>
      <c r="B74" s="36" t="s">
        <v>46</v>
      </c>
      <c r="C74" s="79" t="s">
        <v>33</v>
      </c>
      <c r="D74" s="59" t="s">
        <v>207</v>
      </c>
      <c r="E74" s="84" t="s">
        <v>208</v>
      </c>
      <c r="F74" s="66" t="s">
        <v>37</v>
      </c>
      <c r="G74" s="66">
        <v>50</v>
      </c>
      <c r="H74" s="59" t="s">
        <v>35</v>
      </c>
      <c r="I74" s="63"/>
      <c r="J74" s="64">
        <f t="shared" si="0"/>
        <v>0</v>
      </c>
      <c r="K74" s="64">
        <f t="shared" si="1"/>
        <v>0</v>
      </c>
      <c r="L74" s="60"/>
    </row>
    <row r="75" spans="1:12" s="36" customFormat="1" x14ac:dyDescent="0.2">
      <c r="A75" s="59">
        <v>48</v>
      </c>
      <c r="B75" s="36" t="s">
        <v>46</v>
      </c>
      <c r="C75" s="79" t="s">
        <v>33</v>
      </c>
      <c r="D75" s="65" t="s">
        <v>209</v>
      </c>
      <c r="E75" s="85" t="s">
        <v>210</v>
      </c>
      <c r="F75" s="67" t="s">
        <v>37</v>
      </c>
      <c r="G75" s="68">
        <v>50</v>
      </c>
      <c r="H75" s="59" t="s">
        <v>35</v>
      </c>
      <c r="I75" s="63"/>
      <c r="J75" s="64">
        <f t="shared" si="0"/>
        <v>0</v>
      </c>
      <c r="K75" s="64">
        <f t="shared" si="1"/>
        <v>0</v>
      </c>
      <c r="L75" s="58"/>
    </row>
    <row r="76" spans="1:12" s="36" customFormat="1" x14ac:dyDescent="0.2">
      <c r="A76" s="59">
        <v>49</v>
      </c>
      <c r="B76" s="36" t="s">
        <v>46</v>
      </c>
      <c r="C76" s="80" t="s">
        <v>33</v>
      </c>
      <c r="D76" s="65" t="s">
        <v>211</v>
      </c>
      <c r="E76" s="85" t="s">
        <v>212</v>
      </c>
      <c r="F76" s="67" t="s">
        <v>37</v>
      </c>
      <c r="G76" s="68">
        <v>60</v>
      </c>
      <c r="H76" s="59" t="s">
        <v>35</v>
      </c>
      <c r="I76" s="63"/>
      <c r="J76" s="64">
        <f t="shared" si="0"/>
        <v>0</v>
      </c>
      <c r="K76" s="64">
        <f t="shared" si="1"/>
        <v>0</v>
      </c>
      <c r="L76" s="58"/>
    </row>
    <row r="77" spans="1:12" s="36" customFormat="1" x14ac:dyDescent="0.2">
      <c r="A77" s="59">
        <v>50</v>
      </c>
      <c r="B77" s="36" t="s">
        <v>46</v>
      </c>
      <c r="C77" s="79" t="s">
        <v>33</v>
      </c>
      <c r="D77" s="59" t="s">
        <v>213</v>
      </c>
      <c r="E77" s="84" t="s">
        <v>214</v>
      </c>
      <c r="F77" s="66" t="s">
        <v>37</v>
      </c>
      <c r="G77" s="66">
        <v>40</v>
      </c>
      <c r="H77" s="59" t="s">
        <v>35</v>
      </c>
      <c r="I77" s="63"/>
      <c r="J77" s="64">
        <f t="shared" si="0"/>
        <v>0</v>
      </c>
      <c r="K77" s="64">
        <f t="shared" si="1"/>
        <v>0</v>
      </c>
      <c r="L77" s="60"/>
    </row>
    <row r="78" spans="1:12" s="36" customFormat="1" x14ac:dyDescent="0.2">
      <c r="A78" s="59">
        <v>51</v>
      </c>
      <c r="B78" s="36" t="s">
        <v>46</v>
      </c>
      <c r="C78" s="79" t="s">
        <v>33</v>
      </c>
      <c r="D78" s="59" t="s">
        <v>215</v>
      </c>
      <c r="E78" s="84" t="s">
        <v>216</v>
      </c>
      <c r="F78" s="66" t="s">
        <v>37</v>
      </c>
      <c r="G78" s="66">
        <v>400</v>
      </c>
      <c r="H78" s="59" t="s">
        <v>35</v>
      </c>
      <c r="I78" s="63"/>
      <c r="J78" s="64">
        <f t="shared" si="0"/>
        <v>0</v>
      </c>
      <c r="K78" s="64">
        <f t="shared" si="1"/>
        <v>0</v>
      </c>
      <c r="L78" s="60"/>
    </row>
    <row r="79" spans="1:12" s="36" customFormat="1" x14ac:dyDescent="0.2">
      <c r="A79" s="59">
        <v>52</v>
      </c>
      <c r="B79" s="36" t="s">
        <v>46</v>
      </c>
      <c r="C79" s="83" t="s">
        <v>33</v>
      </c>
      <c r="D79" s="76" t="s">
        <v>217</v>
      </c>
      <c r="E79" s="83" t="s">
        <v>218</v>
      </c>
      <c r="F79" s="77" t="s">
        <v>37</v>
      </c>
      <c r="G79" s="78">
        <v>60</v>
      </c>
      <c r="H79" s="59" t="s">
        <v>35</v>
      </c>
      <c r="I79" s="63"/>
      <c r="J79" s="64">
        <f t="shared" si="0"/>
        <v>0</v>
      </c>
      <c r="K79" s="64">
        <f t="shared" si="1"/>
        <v>0</v>
      </c>
      <c r="L79" s="58"/>
    </row>
    <row r="80" spans="1:12" s="36" customFormat="1" x14ac:dyDescent="0.2">
      <c r="A80" s="59">
        <v>53</v>
      </c>
      <c r="B80" s="36" t="s">
        <v>46</v>
      </c>
      <c r="C80" s="79" t="s">
        <v>33</v>
      </c>
      <c r="D80" s="59" t="s">
        <v>219</v>
      </c>
      <c r="E80" s="84" t="s">
        <v>220</v>
      </c>
      <c r="F80" s="66" t="s">
        <v>37</v>
      </c>
      <c r="G80" s="66">
        <v>180</v>
      </c>
      <c r="H80" s="59" t="s">
        <v>35</v>
      </c>
      <c r="I80" s="63"/>
      <c r="J80" s="64">
        <f t="shared" si="0"/>
        <v>0</v>
      </c>
      <c r="K80" s="64">
        <f t="shared" si="1"/>
        <v>0</v>
      </c>
      <c r="L80" s="60"/>
    </row>
    <row r="81" spans="1:12" s="36" customFormat="1" x14ac:dyDescent="0.2">
      <c r="A81" s="59">
        <v>54</v>
      </c>
      <c r="B81" s="36" t="s">
        <v>46</v>
      </c>
      <c r="C81" s="79" t="s">
        <v>33</v>
      </c>
      <c r="D81" s="59" t="s">
        <v>221</v>
      </c>
      <c r="E81" s="84" t="s">
        <v>222</v>
      </c>
      <c r="F81" s="66" t="s">
        <v>37</v>
      </c>
      <c r="G81" s="66">
        <v>120</v>
      </c>
      <c r="H81" s="59" t="s">
        <v>35</v>
      </c>
      <c r="I81" s="63"/>
      <c r="J81" s="64">
        <f t="shared" si="0"/>
        <v>0</v>
      </c>
      <c r="K81" s="64">
        <f t="shared" si="1"/>
        <v>0</v>
      </c>
      <c r="L81" s="60"/>
    </row>
    <row r="82" spans="1:12" s="36" customFormat="1" x14ac:dyDescent="0.2">
      <c r="A82" s="59">
        <v>55</v>
      </c>
      <c r="B82" s="36" t="s">
        <v>46</v>
      </c>
      <c r="C82" s="79" t="s">
        <v>33</v>
      </c>
      <c r="D82" s="59" t="s">
        <v>223</v>
      </c>
      <c r="E82" s="84" t="s">
        <v>224</v>
      </c>
      <c r="F82" s="66" t="s">
        <v>37</v>
      </c>
      <c r="G82" s="66">
        <v>600</v>
      </c>
      <c r="H82" s="59" t="s">
        <v>35</v>
      </c>
      <c r="I82" s="63"/>
      <c r="J82" s="64">
        <f t="shared" si="0"/>
        <v>0</v>
      </c>
      <c r="K82" s="64">
        <f t="shared" si="1"/>
        <v>0</v>
      </c>
      <c r="L82" s="60"/>
    </row>
    <row r="83" spans="1:12" s="36" customFormat="1" x14ac:dyDescent="0.2">
      <c r="A83" s="59">
        <v>56</v>
      </c>
      <c r="B83" s="36" t="s">
        <v>46</v>
      </c>
      <c r="C83" s="79" t="s">
        <v>33</v>
      </c>
      <c r="D83" s="59" t="s">
        <v>225</v>
      </c>
      <c r="E83" s="84" t="s">
        <v>226</v>
      </c>
      <c r="F83" s="66" t="s">
        <v>37</v>
      </c>
      <c r="G83" s="66">
        <v>100</v>
      </c>
      <c r="H83" s="59" t="s">
        <v>35</v>
      </c>
      <c r="I83" s="63"/>
      <c r="J83" s="64">
        <f t="shared" si="0"/>
        <v>0</v>
      </c>
      <c r="K83" s="64">
        <f t="shared" si="1"/>
        <v>0</v>
      </c>
      <c r="L83" s="60"/>
    </row>
    <row r="84" spans="1:12" s="36" customFormat="1" x14ac:dyDescent="0.2">
      <c r="A84" s="59">
        <v>57</v>
      </c>
      <c r="B84" s="36" t="s">
        <v>46</v>
      </c>
      <c r="C84" s="79" t="s">
        <v>33</v>
      </c>
      <c r="D84" s="59" t="s">
        <v>227</v>
      </c>
      <c r="E84" s="84" t="s">
        <v>228</v>
      </c>
      <c r="F84" s="66" t="s">
        <v>37</v>
      </c>
      <c r="G84" s="66">
        <v>600</v>
      </c>
      <c r="H84" s="59" t="s">
        <v>35</v>
      </c>
      <c r="I84" s="63"/>
      <c r="J84" s="64">
        <f t="shared" si="0"/>
        <v>0</v>
      </c>
      <c r="K84" s="64">
        <f t="shared" si="1"/>
        <v>0</v>
      </c>
      <c r="L84" s="60"/>
    </row>
    <row r="85" spans="1:12" s="36" customFormat="1" x14ac:dyDescent="0.2">
      <c r="A85" s="59">
        <v>58</v>
      </c>
      <c r="B85" s="36" t="s">
        <v>46</v>
      </c>
      <c r="C85" s="79" t="s">
        <v>33</v>
      </c>
      <c r="D85" s="65" t="s">
        <v>229</v>
      </c>
      <c r="E85" s="85" t="s">
        <v>230</v>
      </c>
      <c r="F85" s="67" t="s">
        <v>37</v>
      </c>
      <c r="G85" s="68">
        <v>5</v>
      </c>
      <c r="H85" s="59" t="s">
        <v>35</v>
      </c>
      <c r="I85" s="63"/>
      <c r="J85" s="64">
        <f t="shared" si="0"/>
        <v>0</v>
      </c>
      <c r="K85" s="64">
        <f t="shared" si="1"/>
        <v>0</v>
      </c>
      <c r="L85" s="58"/>
    </row>
    <row r="86" spans="1:12" s="36" customFormat="1" x14ac:dyDescent="0.2">
      <c r="A86" s="59">
        <v>59</v>
      </c>
      <c r="B86" s="36" t="s">
        <v>46</v>
      </c>
      <c r="C86" s="79" t="s">
        <v>33</v>
      </c>
      <c r="D86" s="59" t="s">
        <v>231</v>
      </c>
      <c r="E86" s="84" t="s">
        <v>232</v>
      </c>
      <c r="F86" s="66" t="s">
        <v>37</v>
      </c>
      <c r="G86" s="66">
        <v>800</v>
      </c>
      <c r="H86" s="59" t="s">
        <v>35</v>
      </c>
      <c r="I86" s="63"/>
      <c r="J86" s="64">
        <f t="shared" si="0"/>
        <v>0</v>
      </c>
      <c r="K86" s="64">
        <f t="shared" si="1"/>
        <v>0</v>
      </c>
      <c r="L86" s="60"/>
    </row>
    <row r="87" spans="1:12" s="36" customFormat="1" x14ac:dyDescent="0.2">
      <c r="A87" s="59">
        <v>60</v>
      </c>
      <c r="B87" s="36" t="s">
        <v>46</v>
      </c>
      <c r="C87" s="79" t="s">
        <v>33</v>
      </c>
      <c r="D87" s="59" t="s">
        <v>233</v>
      </c>
      <c r="E87" s="84" t="s">
        <v>234</v>
      </c>
      <c r="F87" s="66" t="s">
        <v>37</v>
      </c>
      <c r="G87" s="66">
        <v>300</v>
      </c>
      <c r="H87" s="59" t="s">
        <v>35</v>
      </c>
      <c r="I87" s="63"/>
      <c r="J87" s="64">
        <f t="shared" si="0"/>
        <v>0</v>
      </c>
      <c r="K87" s="64">
        <f t="shared" si="1"/>
        <v>0</v>
      </c>
      <c r="L87" s="60"/>
    </row>
    <row r="88" spans="1:12" s="36" customFormat="1" x14ac:dyDescent="0.2">
      <c r="A88" s="59">
        <v>61</v>
      </c>
      <c r="B88" s="36" t="s">
        <v>46</v>
      </c>
      <c r="C88" s="79" t="s">
        <v>33</v>
      </c>
      <c r="D88" s="59" t="s">
        <v>235</v>
      </c>
      <c r="E88" s="84" t="s">
        <v>236</v>
      </c>
      <c r="F88" s="66" t="s">
        <v>37</v>
      </c>
      <c r="G88" s="66">
        <v>300</v>
      </c>
      <c r="H88" s="59" t="s">
        <v>35</v>
      </c>
      <c r="I88" s="63"/>
      <c r="J88" s="64">
        <f t="shared" si="0"/>
        <v>0</v>
      </c>
      <c r="K88" s="64">
        <f t="shared" si="1"/>
        <v>0</v>
      </c>
      <c r="L88" s="60"/>
    </row>
    <row r="89" spans="1:12" s="36" customFormat="1" x14ac:dyDescent="0.2">
      <c r="A89" s="59">
        <v>62</v>
      </c>
      <c r="B89" s="36" t="s">
        <v>46</v>
      </c>
      <c r="C89" s="79" t="s">
        <v>33</v>
      </c>
      <c r="D89" s="59" t="s">
        <v>237</v>
      </c>
      <c r="E89" s="84" t="s">
        <v>238</v>
      </c>
      <c r="F89" s="66" t="s">
        <v>37</v>
      </c>
      <c r="G89" s="66">
        <v>600</v>
      </c>
      <c r="H89" s="59" t="s">
        <v>35</v>
      </c>
      <c r="I89" s="63"/>
      <c r="J89" s="64">
        <f t="shared" si="0"/>
        <v>0</v>
      </c>
      <c r="K89" s="64">
        <f t="shared" si="1"/>
        <v>0</v>
      </c>
      <c r="L89" s="60"/>
    </row>
    <row r="90" spans="1:12" s="36" customFormat="1" x14ac:dyDescent="0.2">
      <c r="A90" s="59">
        <v>63</v>
      </c>
      <c r="B90" s="36" t="s">
        <v>46</v>
      </c>
      <c r="C90" s="83" t="s">
        <v>33</v>
      </c>
      <c r="D90" s="76" t="s">
        <v>239</v>
      </c>
      <c r="E90" s="83" t="s">
        <v>240</v>
      </c>
      <c r="F90" s="77" t="s">
        <v>37</v>
      </c>
      <c r="G90" s="78">
        <v>300</v>
      </c>
      <c r="H90" s="59" t="s">
        <v>35</v>
      </c>
      <c r="I90" s="63"/>
      <c r="J90" s="64">
        <f t="shared" si="0"/>
        <v>0</v>
      </c>
      <c r="K90" s="64">
        <f t="shared" si="1"/>
        <v>0</v>
      </c>
      <c r="L90" s="58"/>
    </row>
    <row r="91" spans="1:12" s="36" customFormat="1" x14ac:dyDescent="0.2">
      <c r="A91" s="59">
        <v>64</v>
      </c>
      <c r="B91" s="36" t="s">
        <v>46</v>
      </c>
      <c r="C91" s="80" t="s">
        <v>33</v>
      </c>
      <c r="D91" s="76" t="s">
        <v>241</v>
      </c>
      <c r="E91" s="83" t="s">
        <v>242</v>
      </c>
      <c r="F91" s="77" t="s">
        <v>37</v>
      </c>
      <c r="G91" s="78">
        <v>160</v>
      </c>
      <c r="H91" s="59" t="s">
        <v>35</v>
      </c>
      <c r="I91" s="63"/>
      <c r="J91" s="64">
        <f t="shared" si="0"/>
        <v>0</v>
      </c>
      <c r="K91" s="64">
        <f t="shared" si="1"/>
        <v>0</v>
      </c>
      <c r="L91" s="58"/>
    </row>
    <row r="92" spans="1:12" s="36" customFormat="1" x14ac:dyDescent="0.2">
      <c r="A92" s="59">
        <v>65</v>
      </c>
      <c r="B92" s="36" t="s">
        <v>46</v>
      </c>
      <c r="C92" s="79" t="s">
        <v>33</v>
      </c>
      <c r="D92" s="59" t="s">
        <v>243</v>
      </c>
      <c r="E92" s="84" t="s">
        <v>244</v>
      </c>
      <c r="F92" s="66" t="s">
        <v>37</v>
      </c>
      <c r="G92" s="66">
        <v>400</v>
      </c>
      <c r="H92" s="59" t="s">
        <v>35</v>
      </c>
      <c r="I92" s="63"/>
      <c r="J92" s="64">
        <f t="shared" si="0"/>
        <v>0</v>
      </c>
      <c r="K92" s="64">
        <f t="shared" si="1"/>
        <v>0</v>
      </c>
      <c r="L92" s="60"/>
    </row>
    <row r="93" spans="1:12" s="36" customFormat="1" x14ac:dyDescent="0.2">
      <c r="A93" s="59">
        <v>66</v>
      </c>
      <c r="B93" s="36" t="s">
        <v>46</v>
      </c>
      <c r="C93" s="79" t="s">
        <v>33</v>
      </c>
      <c r="D93" s="59" t="s">
        <v>245</v>
      </c>
      <c r="E93" s="84" t="s">
        <v>246</v>
      </c>
      <c r="F93" s="66" t="s">
        <v>37</v>
      </c>
      <c r="G93" s="66">
        <v>120</v>
      </c>
      <c r="H93" s="59" t="s">
        <v>35</v>
      </c>
      <c r="I93" s="63"/>
      <c r="J93" s="64">
        <f t="shared" ref="J93:J159" si="2">+I93*0.22</f>
        <v>0</v>
      </c>
      <c r="K93" s="64">
        <f t="shared" ref="K93:K159" si="3">+(I93+J93)*G93</f>
        <v>0</v>
      </c>
      <c r="L93" s="60"/>
    </row>
    <row r="94" spans="1:12" s="36" customFormat="1" x14ac:dyDescent="0.2">
      <c r="A94" s="59">
        <v>67</v>
      </c>
      <c r="B94" s="36" t="s">
        <v>46</v>
      </c>
      <c r="C94" s="79" t="s">
        <v>33</v>
      </c>
      <c r="D94" s="59" t="s">
        <v>247</v>
      </c>
      <c r="E94" s="84" t="s">
        <v>248</v>
      </c>
      <c r="F94" s="66" t="s">
        <v>37</v>
      </c>
      <c r="G94" s="66">
        <v>60</v>
      </c>
      <c r="H94" s="59" t="s">
        <v>35</v>
      </c>
      <c r="I94" s="63"/>
      <c r="J94" s="64">
        <f t="shared" si="2"/>
        <v>0</v>
      </c>
      <c r="K94" s="64">
        <f t="shared" si="3"/>
        <v>0</v>
      </c>
      <c r="L94" s="60"/>
    </row>
    <row r="95" spans="1:12" s="36" customFormat="1" x14ac:dyDescent="0.2">
      <c r="A95" s="59">
        <v>68</v>
      </c>
      <c r="B95" s="36" t="s">
        <v>46</v>
      </c>
      <c r="C95" s="79" t="s">
        <v>33</v>
      </c>
      <c r="D95" s="59" t="s">
        <v>68</v>
      </c>
      <c r="E95" s="84" t="s">
        <v>69</v>
      </c>
      <c r="F95" s="66" t="s">
        <v>37</v>
      </c>
      <c r="G95" s="66">
        <v>36</v>
      </c>
      <c r="H95" s="59" t="s">
        <v>35</v>
      </c>
      <c r="I95" s="63"/>
      <c r="J95" s="64">
        <f t="shared" si="2"/>
        <v>0</v>
      </c>
      <c r="K95" s="64">
        <f t="shared" si="3"/>
        <v>0</v>
      </c>
      <c r="L95" s="60"/>
    </row>
    <row r="96" spans="1:12" s="36" customFormat="1" x14ac:dyDescent="0.2">
      <c r="A96" s="59">
        <v>69</v>
      </c>
      <c r="B96" s="36" t="s">
        <v>46</v>
      </c>
      <c r="C96" s="79" t="s">
        <v>33</v>
      </c>
      <c r="D96" s="59" t="s">
        <v>249</v>
      </c>
      <c r="E96" s="84" t="s">
        <v>250</v>
      </c>
      <c r="F96" s="66" t="s">
        <v>37</v>
      </c>
      <c r="G96" s="66">
        <v>18</v>
      </c>
      <c r="H96" s="59" t="s">
        <v>35</v>
      </c>
      <c r="I96" s="63"/>
      <c r="J96" s="64">
        <f t="shared" si="2"/>
        <v>0</v>
      </c>
      <c r="K96" s="64">
        <f t="shared" si="3"/>
        <v>0</v>
      </c>
      <c r="L96" s="60"/>
    </row>
    <row r="97" spans="1:12" s="36" customFormat="1" x14ac:dyDescent="0.2">
      <c r="A97" s="59">
        <v>70</v>
      </c>
      <c r="B97" s="36" t="s">
        <v>46</v>
      </c>
      <c r="C97" s="79" t="s">
        <v>33</v>
      </c>
      <c r="D97" s="59" t="s">
        <v>251</v>
      </c>
      <c r="E97" s="84" t="s">
        <v>252</v>
      </c>
      <c r="F97" s="66" t="s">
        <v>37</v>
      </c>
      <c r="G97" s="66">
        <v>60</v>
      </c>
      <c r="H97" s="59" t="s">
        <v>35</v>
      </c>
      <c r="I97" s="63"/>
      <c r="J97" s="64">
        <f t="shared" si="2"/>
        <v>0</v>
      </c>
      <c r="K97" s="64">
        <f t="shared" si="3"/>
        <v>0</v>
      </c>
      <c r="L97" s="60"/>
    </row>
    <row r="98" spans="1:12" s="36" customFormat="1" x14ac:dyDescent="0.2">
      <c r="A98" s="59">
        <v>71</v>
      </c>
      <c r="B98" s="36" t="s">
        <v>46</v>
      </c>
      <c r="C98" s="79" t="s">
        <v>33</v>
      </c>
      <c r="D98" s="59" t="s">
        <v>253</v>
      </c>
      <c r="E98" s="84" t="s">
        <v>254</v>
      </c>
      <c r="F98" s="66" t="s">
        <v>37</v>
      </c>
      <c r="G98" s="66">
        <v>150</v>
      </c>
      <c r="H98" s="59" t="s">
        <v>35</v>
      </c>
      <c r="I98" s="63"/>
      <c r="J98" s="64">
        <f t="shared" si="2"/>
        <v>0</v>
      </c>
      <c r="K98" s="64">
        <f t="shared" si="3"/>
        <v>0</v>
      </c>
      <c r="L98" s="60"/>
    </row>
    <row r="99" spans="1:12" s="36" customFormat="1" x14ac:dyDescent="0.2">
      <c r="A99" s="59">
        <v>72</v>
      </c>
      <c r="B99" s="36" t="s">
        <v>46</v>
      </c>
      <c r="C99" s="79" t="s">
        <v>33</v>
      </c>
      <c r="D99" s="59" t="s">
        <v>255</v>
      </c>
      <c r="E99" s="84" t="s">
        <v>256</v>
      </c>
      <c r="F99" s="66" t="s">
        <v>37</v>
      </c>
      <c r="G99" s="66">
        <v>260</v>
      </c>
      <c r="H99" s="59" t="s">
        <v>35</v>
      </c>
      <c r="I99" s="63"/>
      <c r="J99" s="64">
        <f t="shared" si="2"/>
        <v>0</v>
      </c>
      <c r="K99" s="64">
        <f t="shared" si="3"/>
        <v>0</v>
      </c>
      <c r="L99" s="60"/>
    </row>
    <row r="100" spans="1:12" s="36" customFormat="1" x14ac:dyDescent="0.2">
      <c r="A100" s="59">
        <v>73</v>
      </c>
      <c r="B100" s="36" t="s">
        <v>46</v>
      </c>
      <c r="C100" s="79" t="s">
        <v>33</v>
      </c>
      <c r="D100" s="59" t="s">
        <v>257</v>
      </c>
      <c r="E100" s="84" t="s">
        <v>258</v>
      </c>
      <c r="F100" s="66" t="s">
        <v>37</v>
      </c>
      <c r="G100" s="66">
        <v>1000</v>
      </c>
      <c r="H100" s="59" t="s">
        <v>35</v>
      </c>
      <c r="I100" s="63"/>
      <c r="J100" s="64">
        <f t="shared" si="2"/>
        <v>0</v>
      </c>
      <c r="K100" s="64">
        <f t="shared" si="3"/>
        <v>0</v>
      </c>
      <c r="L100" s="60"/>
    </row>
    <row r="101" spans="1:12" s="36" customFormat="1" x14ac:dyDescent="0.2">
      <c r="A101" s="59">
        <v>74</v>
      </c>
      <c r="B101" s="36" t="s">
        <v>46</v>
      </c>
      <c r="C101" s="79" t="s">
        <v>33</v>
      </c>
      <c r="D101" s="59" t="s">
        <v>259</v>
      </c>
      <c r="E101" s="84" t="s">
        <v>260</v>
      </c>
      <c r="F101" s="66" t="s">
        <v>37</v>
      </c>
      <c r="G101" s="66">
        <v>180</v>
      </c>
      <c r="H101" s="59" t="s">
        <v>35</v>
      </c>
      <c r="I101" s="63"/>
      <c r="J101" s="64">
        <f t="shared" si="2"/>
        <v>0</v>
      </c>
      <c r="K101" s="64">
        <f t="shared" si="3"/>
        <v>0</v>
      </c>
      <c r="L101" s="60"/>
    </row>
    <row r="102" spans="1:12" s="36" customFormat="1" x14ac:dyDescent="0.2">
      <c r="A102" s="59">
        <v>75</v>
      </c>
      <c r="B102" s="36" t="s">
        <v>46</v>
      </c>
      <c r="C102" s="79" t="s">
        <v>33</v>
      </c>
      <c r="D102" s="59" t="s">
        <v>261</v>
      </c>
      <c r="E102" s="84" t="s">
        <v>262</v>
      </c>
      <c r="F102" s="66" t="s">
        <v>37</v>
      </c>
      <c r="G102" s="66">
        <v>400</v>
      </c>
      <c r="H102" s="59" t="s">
        <v>35</v>
      </c>
      <c r="I102" s="63"/>
      <c r="J102" s="64">
        <f t="shared" si="2"/>
        <v>0</v>
      </c>
      <c r="K102" s="64">
        <f t="shared" si="3"/>
        <v>0</v>
      </c>
      <c r="L102" s="60"/>
    </row>
    <row r="103" spans="1:12" s="36" customFormat="1" x14ac:dyDescent="0.2">
      <c r="A103" s="59">
        <v>76</v>
      </c>
      <c r="B103" s="36" t="s">
        <v>46</v>
      </c>
      <c r="C103" s="79" t="s">
        <v>263</v>
      </c>
      <c r="D103" s="59" t="s">
        <v>264</v>
      </c>
      <c r="E103" s="84" t="s">
        <v>265</v>
      </c>
      <c r="F103" s="66" t="s">
        <v>37</v>
      </c>
      <c r="G103" s="66">
        <v>15</v>
      </c>
      <c r="H103" s="59" t="s">
        <v>35</v>
      </c>
      <c r="I103" s="63"/>
      <c r="J103" s="64">
        <f t="shared" si="2"/>
        <v>0</v>
      </c>
      <c r="K103" s="64">
        <f t="shared" si="3"/>
        <v>0</v>
      </c>
      <c r="L103" s="60"/>
    </row>
    <row r="104" spans="1:12" s="36" customFormat="1" x14ac:dyDescent="0.2">
      <c r="A104" s="59">
        <v>77</v>
      </c>
      <c r="B104" s="36" t="s">
        <v>46</v>
      </c>
      <c r="C104" s="80" t="s">
        <v>263</v>
      </c>
      <c r="D104" s="76" t="s">
        <v>266</v>
      </c>
      <c r="E104" s="83" t="s">
        <v>267</v>
      </c>
      <c r="F104" s="77" t="s">
        <v>37</v>
      </c>
      <c r="G104" s="78">
        <v>4</v>
      </c>
      <c r="H104" s="59" t="s">
        <v>35</v>
      </c>
      <c r="I104" s="63"/>
      <c r="J104" s="64">
        <f t="shared" si="2"/>
        <v>0</v>
      </c>
      <c r="K104" s="64">
        <f t="shared" si="3"/>
        <v>0</v>
      </c>
      <c r="L104" s="58"/>
    </row>
    <row r="105" spans="1:12" s="36" customFormat="1" x14ac:dyDescent="0.2">
      <c r="A105" s="59">
        <v>78</v>
      </c>
      <c r="B105" s="36" t="s">
        <v>46</v>
      </c>
      <c r="C105" s="79" t="s">
        <v>263</v>
      </c>
      <c r="D105" s="59" t="s">
        <v>268</v>
      </c>
      <c r="E105" s="84" t="s">
        <v>269</v>
      </c>
      <c r="F105" s="66" t="s">
        <v>37</v>
      </c>
      <c r="G105" s="66">
        <v>1</v>
      </c>
      <c r="H105" s="59" t="s">
        <v>35</v>
      </c>
      <c r="I105" s="63"/>
      <c r="J105" s="64">
        <f t="shared" si="2"/>
        <v>0</v>
      </c>
      <c r="K105" s="64">
        <f t="shared" si="3"/>
        <v>0</v>
      </c>
      <c r="L105" s="60"/>
    </row>
    <row r="106" spans="1:12" s="36" customFormat="1" x14ac:dyDescent="0.2">
      <c r="A106" s="38" t="s">
        <v>39</v>
      </c>
      <c r="B106" s="39"/>
      <c r="C106" s="38"/>
      <c r="D106" s="40"/>
      <c r="E106" s="39"/>
      <c r="F106" s="41"/>
      <c r="G106" s="42"/>
      <c r="H106" s="42"/>
      <c r="I106" s="61"/>
      <c r="J106" s="43"/>
      <c r="K106" s="44"/>
      <c r="L106" s="62"/>
    </row>
    <row r="107" spans="1:12" s="36" customFormat="1" x14ac:dyDescent="0.2">
      <c r="A107" s="59">
        <v>79</v>
      </c>
      <c r="B107" s="36" t="s">
        <v>46</v>
      </c>
      <c r="C107" s="79" t="s">
        <v>39</v>
      </c>
      <c r="D107" s="59" t="s">
        <v>270</v>
      </c>
      <c r="E107" s="84" t="s">
        <v>271</v>
      </c>
      <c r="F107" s="66" t="s">
        <v>37</v>
      </c>
      <c r="G107" s="66">
        <v>8</v>
      </c>
      <c r="H107" s="59" t="s">
        <v>35</v>
      </c>
      <c r="I107" s="63"/>
      <c r="J107" s="64">
        <f t="shared" si="2"/>
        <v>0</v>
      </c>
      <c r="K107" s="64">
        <f t="shared" si="3"/>
        <v>0</v>
      </c>
      <c r="L107" s="60"/>
    </row>
    <row r="108" spans="1:12" s="36" customFormat="1" x14ac:dyDescent="0.2">
      <c r="A108" s="59">
        <v>80</v>
      </c>
      <c r="B108" s="36" t="s">
        <v>46</v>
      </c>
      <c r="C108" s="79" t="s">
        <v>39</v>
      </c>
      <c r="D108" s="59" t="s">
        <v>272</v>
      </c>
      <c r="E108" s="84" t="s">
        <v>273</v>
      </c>
      <c r="F108" s="66" t="s">
        <v>38</v>
      </c>
      <c r="G108" s="66">
        <v>16</v>
      </c>
      <c r="H108" s="59" t="s">
        <v>35</v>
      </c>
      <c r="I108" s="63"/>
      <c r="J108" s="64">
        <f t="shared" si="2"/>
        <v>0</v>
      </c>
      <c r="K108" s="64">
        <f t="shared" si="3"/>
        <v>0</v>
      </c>
      <c r="L108" s="60"/>
    </row>
    <row r="109" spans="1:12" s="36" customFormat="1" x14ac:dyDescent="0.2">
      <c r="A109" s="59">
        <v>81</v>
      </c>
      <c r="B109" s="36" t="s">
        <v>46</v>
      </c>
      <c r="C109" s="79" t="s">
        <v>39</v>
      </c>
      <c r="D109" s="59" t="s">
        <v>274</v>
      </c>
      <c r="E109" s="84" t="s">
        <v>275</v>
      </c>
      <c r="F109" s="66" t="s">
        <v>38</v>
      </c>
      <c r="G109" s="66">
        <v>60</v>
      </c>
      <c r="H109" s="59" t="s">
        <v>35</v>
      </c>
      <c r="I109" s="63"/>
      <c r="J109" s="64">
        <f t="shared" si="2"/>
        <v>0</v>
      </c>
      <c r="K109" s="64">
        <f t="shared" si="3"/>
        <v>0</v>
      </c>
      <c r="L109" s="60"/>
    </row>
    <row r="110" spans="1:12" s="36" customFormat="1" x14ac:dyDescent="0.2">
      <c r="A110" s="59">
        <v>82</v>
      </c>
      <c r="B110" s="36" t="s">
        <v>46</v>
      </c>
      <c r="C110" s="79" t="s">
        <v>39</v>
      </c>
      <c r="D110" s="59" t="s">
        <v>276</v>
      </c>
      <c r="E110" s="84" t="s">
        <v>277</v>
      </c>
      <c r="F110" s="66" t="s">
        <v>37</v>
      </c>
      <c r="G110" s="66">
        <v>6000</v>
      </c>
      <c r="H110" s="59" t="s">
        <v>35</v>
      </c>
      <c r="I110" s="63"/>
      <c r="J110" s="64">
        <f t="shared" si="2"/>
        <v>0</v>
      </c>
      <c r="K110" s="64">
        <f t="shared" si="3"/>
        <v>0</v>
      </c>
      <c r="L110" s="60"/>
    </row>
    <row r="111" spans="1:12" s="36" customFormat="1" x14ac:dyDescent="0.2">
      <c r="A111" s="59">
        <v>83</v>
      </c>
      <c r="B111" s="36" t="s">
        <v>46</v>
      </c>
      <c r="C111" s="79" t="s">
        <v>39</v>
      </c>
      <c r="D111" s="59" t="s">
        <v>278</v>
      </c>
      <c r="E111" s="84" t="s">
        <v>279</v>
      </c>
      <c r="F111" s="66" t="s">
        <v>37</v>
      </c>
      <c r="G111" s="66">
        <v>4000</v>
      </c>
      <c r="H111" s="59" t="s">
        <v>35</v>
      </c>
      <c r="I111" s="63"/>
      <c r="J111" s="64">
        <f t="shared" si="2"/>
        <v>0</v>
      </c>
      <c r="K111" s="64">
        <f t="shared" si="3"/>
        <v>0</v>
      </c>
      <c r="L111" s="60"/>
    </row>
    <row r="112" spans="1:12" s="36" customFormat="1" x14ac:dyDescent="0.2">
      <c r="A112" s="59">
        <v>84</v>
      </c>
      <c r="B112" s="36" t="s">
        <v>46</v>
      </c>
      <c r="C112" s="79" t="s">
        <v>39</v>
      </c>
      <c r="D112" s="59" t="s">
        <v>70</v>
      </c>
      <c r="E112" s="84" t="s">
        <v>71</v>
      </c>
      <c r="F112" s="66" t="s">
        <v>50</v>
      </c>
      <c r="G112" s="66">
        <v>300</v>
      </c>
      <c r="H112" s="59" t="s">
        <v>35</v>
      </c>
      <c r="I112" s="63"/>
      <c r="J112" s="64">
        <f t="shared" si="2"/>
        <v>0</v>
      </c>
      <c r="K112" s="64">
        <f t="shared" si="3"/>
        <v>0</v>
      </c>
      <c r="L112" s="60"/>
    </row>
    <row r="113" spans="1:12" s="36" customFormat="1" x14ac:dyDescent="0.2">
      <c r="A113" s="59">
        <v>85</v>
      </c>
      <c r="B113" s="36" t="s">
        <v>46</v>
      </c>
      <c r="C113" s="79" t="s">
        <v>39</v>
      </c>
      <c r="D113" s="59" t="s">
        <v>280</v>
      </c>
      <c r="E113" s="84" t="s">
        <v>281</v>
      </c>
      <c r="F113" s="66" t="s">
        <v>37</v>
      </c>
      <c r="G113" s="66">
        <v>120</v>
      </c>
      <c r="H113" s="59" t="s">
        <v>35</v>
      </c>
      <c r="I113" s="63"/>
      <c r="J113" s="64">
        <f t="shared" si="2"/>
        <v>0</v>
      </c>
      <c r="K113" s="64">
        <f t="shared" si="3"/>
        <v>0</v>
      </c>
      <c r="L113" s="60"/>
    </row>
    <row r="114" spans="1:12" s="36" customFormat="1" x14ac:dyDescent="0.2">
      <c r="A114" s="59">
        <v>86</v>
      </c>
      <c r="B114" s="36" t="s">
        <v>46</v>
      </c>
      <c r="C114" s="79" t="s">
        <v>39</v>
      </c>
      <c r="D114" s="59" t="s">
        <v>282</v>
      </c>
      <c r="E114" s="84" t="s">
        <v>283</v>
      </c>
      <c r="F114" s="66" t="s">
        <v>37</v>
      </c>
      <c r="G114" s="66">
        <v>8000</v>
      </c>
      <c r="H114" s="59" t="s">
        <v>35</v>
      </c>
      <c r="I114" s="63"/>
      <c r="J114" s="64">
        <f t="shared" si="2"/>
        <v>0</v>
      </c>
      <c r="K114" s="64">
        <f t="shared" si="3"/>
        <v>0</v>
      </c>
      <c r="L114" s="60"/>
    </row>
    <row r="115" spans="1:12" s="36" customFormat="1" x14ac:dyDescent="0.2">
      <c r="A115" s="59">
        <v>87</v>
      </c>
      <c r="B115" s="36" t="s">
        <v>46</v>
      </c>
      <c r="C115" s="79" t="s">
        <v>39</v>
      </c>
      <c r="D115" s="59" t="s">
        <v>284</v>
      </c>
      <c r="E115" s="84" t="s">
        <v>285</v>
      </c>
      <c r="F115" s="66" t="s">
        <v>37</v>
      </c>
      <c r="G115" s="66">
        <v>1000</v>
      </c>
      <c r="H115" s="59" t="s">
        <v>35</v>
      </c>
      <c r="I115" s="63"/>
      <c r="J115" s="64">
        <f t="shared" si="2"/>
        <v>0</v>
      </c>
      <c r="K115" s="64">
        <f t="shared" si="3"/>
        <v>0</v>
      </c>
      <c r="L115" s="60"/>
    </row>
    <row r="116" spans="1:12" s="36" customFormat="1" x14ac:dyDescent="0.2">
      <c r="A116" s="59">
        <v>88</v>
      </c>
      <c r="B116" s="36" t="s">
        <v>46</v>
      </c>
      <c r="C116" s="79" t="s">
        <v>39</v>
      </c>
      <c r="D116" s="65" t="s">
        <v>286</v>
      </c>
      <c r="E116" s="85" t="s">
        <v>287</v>
      </c>
      <c r="F116" s="67" t="s">
        <v>37</v>
      </c>
      <c r="G116" s="68">
        <v>1000</v>
      </c>
      <c r="H116" s="59" t="s">
        <v>35</v>
      </c>
      <c r="I116" s="63"/>
      <c r="J116" s="64">
        <f t="shared" si="2"/>
        <v>0</v>
      </c>
      <c r="K116" s="64">
        <f t="shared" si="3"/>
        <v>0</v>
      </c>
      <c r="L116" s="58"/>
    </row>
    <row r="117" spans="1:12" s="36" customFormat="1" x14ac:dyDescent="0.2">
      <c r="A117" s="59">
        <v>89</v>
      </c>
      <c r="B117" s="36" t="s">
        <v>46</v>
      </c>
      <c r="C117" s="79" t="s">
        <v>39</v>
      </c>
      <c r="D117" s="59" t="s">
        <v>288</v>
      </c>
      <c r="E117" s="84" t="s">
        <v>289</v>
      </c>
      <c r="F117" s="66" t="s">
        <v>37</v>
      </c>
      <c r="G117" s="66">
        <v>2000</v>
      </c>
      <c r="H117" s="59" t="s">
        <v>35</v>
      </c>
      <c r="I117" s="63"/>
      <c r="J117" s="64">
        <f t="shared" si="2"/>
        <v>0</v>
      </c>
      <c r="K117" s="64">
        <f t="shared" si="3"/>
        <v>0</v>
      </c>
      <c r="L117" s="60"/>
    </row>
    <row r="118" spans="1:12" s="36" customFormat="1" x14ac:dyDescent="0.2">
      <c r="A118" s="59">
        <v>90</v>
      </c>
      <c r="B118" s="36" t="s">
        <v>46</v>
      </c>
      <c r="C118" s="79" t="s">
        <v>39</v>
      </c>
      <c r="D118" s="59" t="s">
        <v>72</v>
      </c>
      <c r="E118" s="84" t="s">
        <v>73</v>
      </c>
      <c r="F118" s="66" t="s">
        <v>37</v>
      </c>
      <c r="G118" s="66">
        <v>1500</v>
      </c>
      <c r="H118" s="59" t="s">
        <v>35</v>
      </c>
      <c r="I118" s="63"/>
      <c r="J118" s="64">
        <f t="shared" si="2"/>
        <v>0</v>
      </c>
      <c r="K118" s="64">
        <f t="shared" si="3"/>
        <v>0</v>
      </c>
      <c r="L118" s="60"/>
    </row>
    <row r="119" spans="1:12" s="36" customFormat="1" x14ac:dyDescent="0.2">
      <c r="A119" s="59">
        <v>91</v>
      </c>
      <c r="B119" s="36" t="s">
        <v>46</v>
      </c>
      <c r="C119" s="79" t="s">
        <v>39</v>
      </c>
      <c r="D119" s="59" t="s">
        <v>290</v>
      </c>
      <c r="E119" s="84" t="s">
        <v>291</v>
      </c>
      <c r="F119" s="66" t="s">
        <v>37</v>
      </c>
      <c r="G119" s="66">
        <v>9000</v>
      </c>
      <c r="H119" s="59" t="s">
        <v>35</v>
      </c>
      <c r="I119" s="63"/>
      <c r="J119" s="64">
        <f t="shared" si="2"/>
        <v>0</v>
      </c>
      <c r="K119" s="64">
        <f t="shared" si="3"/>
        <v>0</v>
      </c>
      <c r="L119" s="60"/>
    </row>
    <row r="120" spans="1:12" s="36" customFormat="1" x14ac:dyDescent="0.2">
      <c r="A120" s="59">
        <v>92</v>
      </c>
      <c r="B120" s="36" t="s">
        <v>46</v>
      </c>
      <c r="C120" s="79" t="s">
        <v>39</v>
      </c>
      <c r="D120" s="65" t="s">
        <v>292</v>
      </c>
      <c r="E120" s="85" t="s">
        <v>293</v>
      </c>
      <c r="F120" s="67" t="s">
        <v>37</v>
      </c>
      <c r="G120" s="68">
        <v>1000</v>
      </c>
      <c r="H120" s="59" t="s">
        <v>35</v>
      </c>
      <c r="I120" s="63"/>
      <c r="J120" s="64">
        <f t="shared" si="2"/>
        <v>0</v>
      </c>
      <c r="K120" s="64">
        <f t="shared" si="3"/>
        <v>0</v>
      </c>
      <c r="L120" s="58"/>
    </row>
    <row r="121" spans="1:12" s="36" customFormat="1" x14ac:dyDescent="0.2">
      <c r="A121" s="59">
        <v>93</v>
      </c>
      <c r="B121" s="36" t="s">
        <v>46</v>
      </c>
      <c r="C121" s="79" t="s">
        <v>39</v>
      </c>
      <c r="D121" s="59" t="s">
        <v>294</v>
      </c>
      <c r="E121" s="84" t="s">
        <v>295</v>
      </c>
      <c r="F121" s="66" t="s">
        <v>37</v>
      </c>
      <c r="G121" s="66">
        <v>40000</v>
      </c>
      <c r="H121" s="59" t="s">
        <v>35</v>
      </c>
      <c r="I121" s="63"/>
      <c r="J121" s="64">
        <f t="shared" si="2"/>
        <v>0</v>
      </c>
      <c r="K121" s="64">
        <f t="shared" si="3"/>
        <v>0</v>
      </c>
      <c r="L121" s="60"/>
    </row>
    <row r="122" spans="1:12" s="36" customFormat="1" x14ac:dyDescent="0.2">
      <c r="A122" s="59">
        <v>94</v>
      </c>
      <c r="B122" s="36" t="s">
        <v>46</v>
      </c>
      <c r="C122" s="80" t="s">
        <v>39</v>
      </c>
      <c r="D122" s="76" t="s">
        <v>296</v>
      </c>
      <c r="E122" s="83" t="s">
        <v>297</v>
      </c>
      <c r="F122" s="77" t="s">
        <v>37</v>
      </c>
      <c r="G122" s="78">
        <v>20000</v>
      </c>
      <c r="H122" s="59" t="s">
        <v>35</v>
      </c>
      <c r="I122" s="63"/>
      <c r="J122" s="64">
        <f t="shared" si="2"/>
        <v>0</v>
      </c>
      <c r="K122" s="64">
        <f t="shared" si="3"/>
        <v>0</v>
      </c>
      <c r="L122" s="58"/>
    </row>
    <row r="123" spans="1:12" s="36" customFormat="1" x14ac:dyDescent="0.2">
      <c r="A123" s="59">
        <v>95</v>
      </c>
      <c r="B123" s="36" t="s">
        <v>46</v>
      </c>
      <c r="C123" s="79" t="s">
        <v>39</v>
      </c>
      <c r="D123" s="59" t="s">
        <v>298</v>
      </c>
      <c r="E123" s="84" t="s">
        <v>299</v>
      </c>
      <c r="F123" s="66" t="s">
        <v>37</v>
      </c>
      <c r="G123" s="66">
        <v>10000</v>
      </c>
      <c r="H123" s="59" t="s">
        <v>35</v>
      </c>
      <c r="I123" s="63"/>
      <c r="J123" s="64">
        <f t="shared" si="2"/>
        <v>0</v>
      </c>
      <c r="K123" s="64">
        <f t="shared" si="3"/>
        <v>0</v>
      </c>
      <c r="L123" s="60"/>
    </row>
    <row r="124" spans="1:12" s="36" customFormat="1" x14ac:dyDescent="0.2">
      <c r="A124" s="38" t="s">
        <v>54</v>
      </c>
      <c r="B124" s="39"/>
      <c r="C124" s="38"/>
      <c r="D124" s="40"/>
      <c r="E124" s="39"/>
      <c r="F124" s="41"/>
      <c r="G124" s="42"/>
      <c r="H124" s="42"/>
      <c r="I124" s="61"/>
      <c r="J124" s="43"/>
      <c r="K124" s="44"/>
      <c r="L124" s="62"/>
    </row>
    <row r="125" spans="1:12" s="36" customFormat="1" x14ac:dyDescent="0.2">
      <c r="A125" s="59">
        <v>96</v>
      </c>
      <c r="B125" s="36" t="s">
        <v>46</v>
      </c>
      <c r="C125" s="80" t="s">
        <v>54</v>
      </c>
      <c r="D125" s="65" t="s">
        <v>300</v>
      </c>
      <c r="E125" s="85" t="s">
        <v>301</v>
      </c>
      <c r="F125" s="67" t="s">
        <v>37</v>
      </c>
      <c r="G125" s="68">
        <v>90</v>
      </c>
      <c r="H125" s="59" t="s">
        <v>35</v>
      </c>
      <c r="I125" s="63"/>
      <c r="J125" s="64">
        <f t="shared" si="2"/>
        <v>0</v>
      </c>
      <c r="K125" s="64">
        <f t="shared" si="3"/>
        <v>0</v>
      </c>
      <c r="L125" s="58"/>
    </row>
    <row r="126" spans="1:12" s="36" customFormat="1" x14ac:dyDescent="0.2">
      <c r="A126" s="59">
        <v>97</v>
      </c>
      <c r="B126" s="36" t="s">
        <v>46</v>
      </c>
      <c r="C126" s="79" t="s">
        <v>54</v>
      </c>
      <c r="D126" s="59" t="s">
        <v>302</v>
      </c>
      <c r="E126" s="84" t="s">
        <v>303</v>
      </c>
      <c r="F126" s="66" t="s">
        <v>37</v>
      </c>
      <c r="G126" s="66">
        <v>40</v>
      </c>
      <c r="H126" s="59" t="s">
        <v>35</v>
      </c>
      <c r="I126" s="63"/>
      <c r="J126" s="64">
        <f t="shared" si="2"/>
        <v>0</v>
      </c>
      <c r="K126" s="64">
        <f t="shared" si="3"/>
        <v>0</v>
      </c>
      <c r="L126" s="60"/>
    </row>
    <row r="127" spans="1:12" s="36" customFormat="1" x14ac:dyDescent="0.2">
      <c r="A127" s="59">
        <v>98</v>
      </c>
      <c r="B127" s="36" t="s">
        <v>46</v>
      </c>
      <c r="C127" s="79" t="s">
        <v>54</v>
      </c>
      <c r="D127" s="59" t="s">
        <v>304</v>
      </c>
      <c r="E127" s="84" t="s">
        <v>305</v>
      </c>
      <c r="F127" s="66" t="s">
        <v>37</v>
      </c>
      <c r="G127" s="66">
        <v>200</v>
      </c>
      <c r="H127" s="59" t="s">
        <v>35</v>
      </c>
      <c r="I127" s="63"/>
      <c r="J127" s="64">
        <f t="shared" si="2"/>
        <v>0</v>
      </c>
      <c r="K127" s="64">
        <f t="shared" si="3"/>
        <v>0</v>
      </c>
      <c r="L127" s="60"/>
    </row>
    <row r="128" spans="1:12" s="36" customFormat="1" x14ac:dyDescent="0.2">
      <c r="A128" s="59">
        <v>99</v>
      </c>
      <c r="B128" s="36" t="s">
        <v>46</v>
      </c>
      <c r="C128" s="79" t="s">
        <v>54</v>
      </c>
      <c r="D128" s="59" t="s">
        <v>306</v>
      </c>
      <c r="E128" s="84" t="s">
        <v>307</v>
      </c>
      <c r="F128" s="66" t="s">
        <v>37</v>
      </c>
      <c r="G128" s="66">
        <v>300</v>
      </c>
      <c r="H128" s="59" t="s">
        <v>35</v>
      </c>
      <c r="I128" s="63"/>
      <c r="J128" s="64">
        <f t="shared" si="2"/>
        <v>0</v>
      </c>
      <c r="K128" s="64">
        <f t="shared" si="3"/>
        <v>0</v>
      </c>
      <c r="L128" s="60"/>
    </row>
    <row r="129" spans="1:12" s="36" customFormat="1" x14ac:dyDescent="0.2">
      <c r="A129" s="59">
        <v>100</v>
      </c>
      <c r="B129" s="36" t="s">
        <v>46</v>
      </c>
      <c r="C129" s="79" t="s">
        <v>54</v>
      </c>
      <c r="D129" s="59" t="s">
        <v>74</v>
      </c>
      <c r="E129" s="84" t="s">
        <v>75</v>
      </c>
      <c r="F129" s="66" t="s">
        <v>37</v>
      </c>
      <c r="G129" s="66">
        <v>80</v>
      </c>
      <c r="H129" s="59" t="s">
        <v>35</v>
      </c>
      <c r="I129" s="63"/>
      <c r="J129" s="64">
        <f t="shared" si="2"/>
        <v>0</v>
      </c>
      <c r="K129" s="64">
        <f t="shared" si="3"/>
        <v>0</v>
      </c>
      <c r="L129" s="60"/>
    </row>
    <row r="130" spans="1:12" s="36" customFormat="1" x14ac:dyDescent="0.2">
      <c r="A130" s="59">
        <v>101</v>
      </c>
      <c r="B130" s="36" t="s">
        <v>46</v>
      </c>
      <c r="C130" s="79" t="s">
        <v>54</v>
      </c>
      <c r="D130" s="59" t="s">
        <v>308</v>
      </c>
      <c r="E130" s="84" t="s">
        <v>309</v>
      </c>
      <c r="F130" s="66" t="s">
        <v>37</v>
      </c>
      <c r="G130" s="66">
        <v>60</v>
      </c>
      <c r="H130" s="59" t="s">
        <v>35</v>
      </c>
      <c r="I130" s="63"/>
      <c r="J130" s="64">
        <f t="shared" si="2"/>
        <v>0</v>
      </c>
      <c r="K130" s="64">
        <f t="shared" si="3"/>
        <v>0</v>
      </c>
      <c r="L130" s="60"/>
    </row>
    <row r="131" spans="1:12" s="36" customFormat="1" x14ac:dyDescent="0.2">
      <c r="A131" s="59">
        <v>102</v>
      </c>
      <c r="B131" s="36" t="s">
        <v>46</v>
      </c>
      <c r="C131" s="79" t="s">
        <v>54</v>
      </c>
      <c r="D131" s="59" t="s">
        <v>310</v>
      </c>
      <c r="E131" s="84" t="s">
        <v>311</v>
      </c>
      <c r="F131" s="66" t="s">
        <v>37</v>
      </c>
      <c r="G131" s="66">
        <v>60</v>
      </c>
      <c r="H131" s="59" t="s">
        <v>35</v>
      </c>
      <c r="I131" s="63"/>
      <c r="J131" s="64">
        <f t="shared" si="2"/>
        <v>0</v>
      </c>
      <c r="K131" s="64">
        <f t="shared" si="3"/>
        <v>0</v>
      </c>
      <c r="L131" s="60"/>
    </row>
    <row r="132" spans="1:12" s="36" customFormat="1" x14ac:dyDescent="0.2">
      <c r="A132" s="59">
        <v>103</v>
      </c>
      <c r="B132" s="36" t="s">
        <v>46</v>
      </c>
      <c r="C132" s="80" t="s">
        <v>54</v>
      </c>
      <c r="D132" s="65" t="s">
        <v>312</v>
      </c>
      <c r="E132" s="85" t="s">
        <v>313</v>
      </c>
      <c r="F132" s="67" t="s">
        <v>37</v>
      </c>
      <c r="G132" s="68">
        <v>80</v>
      </c>
      <c r="H132" s="59" t="s">
        <v>35</v>
      </c>
      <c r="I132" s="63"/>
      <c r="J132" s="64">
        <f t="shared" si="2"/>
        <v>0</v>
      </c>
      <c r="K132" s="64">
        <f t="shared" si="3"/>
        <v>0</v>
      </c>
      <c r="L132" s="58"/>
    </row>
    <row r="133" spans="1:12" s="36" customFormat="1" x14ac:dyDescent="0.2">
      <c r="A133" s="59">
        <v>104</v>
      </c>
      <c r="B133" s="36" t="s">
        <v>46</v>
      </c>
      <c r="C133" s="79" t="s">
        <v>54</v>
      </c>
      <c r="D133" s="59" t="s">
        <v>314</v>
      </c>
      <c r="E133" s="84" t="s">
        <v>315</v>
      </c>
      <c r="F133" s="66" t="s">
        <v>37</v>
      </c>
      <c r="G133" s="66">
        <v>90</v>
      </c>
      <c r="H133" s="59" t="s">
        <v>35</v>
      </c>
      <c r="I133" s="63"/>
      <c r="J133" s="64">
        <f t="shared" si="2"/>
        <v>0</v>
      </c>
      <c r="K133" s="64">
        <f t="shared" si="3"/>
        <v>0</v>
      </c>
      <c r="L133" s="60"/>
    </row>
    <row r="134" spans="1:12" s="36" customFormat="1" x14ac:dyDescent="0.2">
      <c r="A134" s="59">
        <v>105</v>
      </c>
      <c r="B134" s="36" t="s">
        <v>46</v>
      </c>
      <c r="C134" s="79" t="s">
        <v>54</v>
      </c>
      <c r="D134" s="59" t="s">
        <v>316</v>
      </c>
      <c r="E134" s="84" t="s">
        <v>317</v>
      </c>
      <c r="F134" s="66" t="s">
        <v>37</v>
      </c>
      <c r="G134" s="66">
        <v>90</v>
      </c>
      <c r="H134" s="59" t="s">
        <v>35</v>
      </c>
      <c r="I134" s="63"/>
      <c r="J134" s="64">
        <f t="shared" si="2"/>
        <v>0</v>
      </c>
      <c r="K134" s="64">
        <f t="shared" si="3"/>
        <v>0</v>
      </c>
      <c r="L134" s="60"/>
    </row>
    <row r="135" spans="1:12" s="36" customFormat="1" x14ac:dyDescent="0.2">
      <c r="A135" s="59">
        <v>106</v>
      </c>
      <c r="B135" s="36" t="s">
        <v>46</v>
      </c>
      <c r="C135" s="79" t="s">
        <v>54</v>
      </c>
      <c r="D135" s="59" t="s">
        <v>318</v>
      </c>
      <c r="E135" s="84" t="s">
        <v>319</v>
      </c>
      <c r="F135" s="66" t="s">
        <v>37</v>
      </c>
      <c r="G135" s="66">
        <v>100</v>
      </c>
      <c r="H135" s="59" t="s">
        <v>35</v>
      </c>
      <c r="I135" s="63"/>
      <c r="J135" s="64">
        <f t="shared" si="2"/>
        <v>0</v>
      </c>
      <c r="K135" s="64">
        <f t="shared" si="3"/>
        <v>0</v>
      </c>
      <c r="L135" s="60"/>
    </row>
    <row r="136" spans="1:12" s="36" customFormat="1" x14ac:dyDescent="0.2">
      <c r="A136" s="59">
        <v>107</v>
      </c>
      <c r="B136" s="36" t="s">
        <v>46</v>
      </c>
      <c r="C136" s="80" t="s">
        <v>54</v>
      </c>
      <c r="D136" s="65" t="s">
        <v>320</v>
      </c>
      <c r="E136" s="85" t="s">
        <v>638</v>
      </c>
      <c r="F136" s="67" t="s">
        <v>37</v>
      </c>
      <c r="G136" s="68">
        <v>20</v>
      </c>
      <c r="H136" s="59" t="s">
        <v>35</v>
      </c>
      <c r="I136" s="63"/>
      <c r="J136" s="64">
        <f t="shared" si="2"/>
        <v>0</v>
      </c>
      <c r="K136" s="64">
        <f t="shared" si="3"/>
        <v>0</v>
      </c>
      <c r="L136" s="58"/>
    </row>
    <row r="137" spans="1:12" s="36" customFormat="1" x14ac:dyDescent="0.2">
      <c r="A137" s="59">
        <v>108</v>
      </c>
      <c r="B137" s="36" t="s">
        <v>46</v>
      </c>
      <c r="C137" s="80" t="s">
        <v>54</v>
      </c>
      <c r="D137" s="76" t="s">
        <v>321</v>
      </c>
      <c r="E137" s="83" t="s">
        <v>322</v>
      </c>
      <c r="F137" s="77" t="s">
        <v>37</v>
      </c>
      <c r="G137" s="78">
        <v>400</v>
      </c>
      <c r="H137" s="59" t="s">
        <v>35</v>
      </c>
      <c r="I137" s="63"/>
      <c r="J137" s="64">
        <f t="shared" si="2"/>
        <v>0</v>
      </c>
      <c r="K137" s="64">
        <f t="shared" si="3"/>
        <v>0</v>
      </c>
      <c r="L137" s="58"/>
    </row>
    <row r="138" spans="1:12" s="36" customFormat="1" x14ac:dyDescent="0.2">
      <c r="A138" s="59">
        <v>109</v>
      </c>
      <c r="B138" s="36" t="s">
        <v>46</v>
      </c>
      <c r="C138" s="79" t="s">
        <v>54</v>
      </c>
      <c r="D138" s="59" t="s">
        <v>323</v>
      </c>
      <c r="E138" s="84" t="s">
        <v>324</v>
      </c>
      <c r="F138" s="66" t="s">
        <v>37</v>
      </c>
      <c r="G138" s="66">
        <v>300</v>
      </c>
      <c r="H138" s="59" t="s">
        <v>35</v>
      </c>
      <c r="I138" s="63"/>
      <c r="J138" s="64">
        <f t="shared" si="2"/>
        <v>0</v>
      </c>
      <c r="K138" s="64">
        <f t="shared" si="3"/>
        <v>0</v>
      </c>
      <c r="L138" s="60"/>
    </row>
    <row r="139" spans="1:12" s="36" customFormat="1" x14ac:dyDescent="0.2">
      <c r="A139" s="59">
        <v>110</v>
      </c>
      <c r="B139" s="36" t="s">
        <v>46</v>
      </c>
      <c r="C139" s="79" t="s">
        <v>54</v>
      </c>
      <c r="D139" s="59" t="s">
        <v>76</v>
      </c>
      <c r="E139" s="84" t="s">
        <v>77</v>
      </c>
      <c r="F139" s="66" t="s">
        <v>37</v>
      </c>
      <c r="G139" s="66">
        <v>70</v>
      </c>
      <c r="H139" s="59" t="s">
        <v>35</v>
      </c>
      <c r="I139" s="63"/>
      <c r="J139" s="64">
        <f t="shared" si="2"/>
        <v>0</v>
      </c>
      <c r="K139" s="64">
        <f t="shared" si="3"/>
        <v>0</v>
      </c>
      <c r="L139" s="60"/>
    </row>
    <row r="140" spans="1:12" s="36" customFormat="1" x14ac:dyDescent="0.2">
      <c r="A140" s="59">
        <v>111</v>
      </c>
      <c r="B140" s="36" t="s">
        <v>46</v>
      </c>
      <c r="C140" s="80" t="s">
        <v>54</v>
      </c>
      <c r="D140" s="65" t="s">
        <v>325</v>
      </c>
      <c r="E140" s="85" t="s">
        <v>326</v>
      </c>
      <c r="F140" s="67" t="s">
        <v>37</v>
      </c>
      <c r="G140" s="68">
        <v>80</v>
      </c>
      <c r="H140" s="59" t="s">
        <v>35</v>
      </c>
      <c r="I140" s="63"/>
      <c r="J140" s="64">
        <f t="shared" si="2"/>
        <v>0</v>
      </c>
      <c r="K140" s="64">
        <f t="shared" si="3"/>
        <v>0</v>
      </c>
      <c r="L140" s="58"/>
    </row>
    <row r="141" spans="1:12" s="36" customFormat="1" x14ac:dyDescent="0.2">
      <c r="A141" s="59">
        <v>112</v>
      </c>
      <c r="B141" s="36" t="s">
        <v>46</v>
      </c>
      <c r="C141" s="79" t="s">
        <v>54</v>
      </c>
      <c r="D141" s="59" t="s">
        <v>327</v>
      </c>
      <c r="E141" s="84" t="s">
        <v>328</v>
      </c>
      <c r="F141" s="66" t="s">
        <v>37</v>
      </c>
      <c r="G141" s="66">
        <v>80</v>
      </c>
      <c r="H141" s="59" t="s">
        <v>35</v>
      </c>
      <c r="I141" s="63"/>
      <c r="J141" s="64">
        <f t="shared" si="2"/>
        <v>0</v>
      </c>
      <c r="K141" s="64">
        <f t="shared" si="3"/>
        <v>0</v>
      </c>
      <c r="L141" s="60"/>
    </row>
    <row r="142" spans="1:12" s="36" customFormat="1" x14ac:dyDescent="0.2">
      <c r="A142" s="38" t="s">
        <v>32</v>
      </c>
      <c r="B142" s="39"/>
      <c r="C142" s="38"/>
      <c r="D142" s="40"/>
      <c r="E142" s="39"/>
      <c r="F142" s="41"/>
      <c r="G142" s="42"/>
      <c r="H142" s="42"/>
      <c r="I142" s="61"/>
      <c r="J142" s="43"/>
      <c r="K142" s="44"/>
      <c r="L142" s="62"/>
    </row>
    <row r="143" spans="1:12" s="36" customFormat="1" x14ac:dyDescent="0.2">
      <c r="A143" s="59">
        <v>113</v>
      </c>
      <c r="B143" s="36" t="s">
        <v>46</v>
      </c>
      <c r="C143" s="79" t="s">
        <v>32</v>
      </c>
      <c r="D143" s="59" t="s">
        <v>329</v>
      </c>
      <c r="E143" s="84" t="s">
        <v>330</v>
      </c>
      <c r="F143" s="66" t="s">
        <v>37</v>
      </c>
      <c r="G143" s="66">
        <v>8</v>
      </c>
      <c r="H143" s="59" t="s">
        <v>35</v>
      </c>
      <c r="I143" s="63"/>
      <c r="J143" s="64">
        <f t="shared" si="2"/>
        <v>0</v>
      </c>
      <c r="K143" s="64">
        <f t="shared" si="3"/>
        <v>0</v>
      </c>
      <c r="L143" s="60"/>
    </row>
    <row r="144" spans="1:12" s="36" customFormat="1" x14ac:dyDescent="0.2">
      <c r="A144" s="59">
        <v>114</v>
      </c>
      <c r="B144" s="36" t="s">
        <v>46</v>
      </c>
      <c r="C144" s="79" t="s">
        <v>32</v>
      </c>
      <c r="D144" s="59" t="s">
        <v>78</v>
      </c>
      <c r="E144" s="84" t="s">
        <v>79</v>
      </c>
      <c r="F144" s="66" t="s">
        <v>37</v>
      </c>
      <c r="G144" s="66">
        <v>4</v>
      </c>
      <c r="H144" s="59" t="s">
        <v>35</v>
      </c>
      <c r="I144" s="63"/>
      <c r="J144" s="64">
        <f t="shared" si="2"/>
        <v>0</v>
      </c>
      <c r="K144" s="64">
        <f t="shared" si="3"/>
        <v>0</v>
      </c>
      <c r="L144" s="60"/>
    </row>
    <row r="145" spans="1:12" s="36" customFormat="1" x14ac:dyDescent="0.2">
      <c r="A145" s="59">
        <v>115</v>
      </c>
      <c r="B145" s="36" t="s">
        <v>46</v>
      </c>
      <c r="C145" s="79" t="s">
        <v>32</v>
      </c>
      <c r="D145" s="59" t="s">
        <v>331</v>
      </c>
      <c r="E145" s="84" t="s">
        <v>332</v>
      </c>
      <c r="F145" s="66" t="s">
        <v>37</v>
      </c>
      <c r="G145" s="66">
        <v>10</v>
      </c>
      <c r="H145" s="59" t="s">
        <v>35</v>
      </c>
      <c r="I145" s="63"/>
      <c r="J145" s="64">
        <f t="shared" si="2"/>
        <v>0</v>
      </c>
      <c r="K145" s="64">
        <f t="shared" si="3"/>
        <v>0</v>
      </c>
      <c r="L145" s="60"/>
    </row>
    <row r="146" spans="1:12" s="36" customFormat="1" x14ac:dyDescent="0.2">
      <c r="A146" s="59">
        <v>116</v>
      </c>
      <c r="B146" s="36" t="s">
        <v>46</v>
      </c>
      <c r="C146" s="79" t="s">
        <v>32</v>
      </c>
      <c r="D146" s="59" t="s">
        <v>333</v>
      </c>
      <c r="E146" s="84" t="s">
        <v>334</v>
      </c>
      <c r="F146" s="66" t="s">
        <v>37</v>
      </c>
      <c r="G146" s="66">
        <v>1</v>
      </c>
      <c r="H146" s="59" t="s">
        <v>35</v>
      </c>
      <c r="I146" s="63"/>
      <c r="J146" s="64">
        <f t="shared" si="2"/>
        <v>0</v>
      </c>
      <c r="K146" s="64">
        <f t="shared" si="3"/>
        <v>0</v>
      </c>
      <c r="L146" s="60"/>
    </row>
    <row r="147" spans="1:12" s="36" customFormat="1" x14ac:dyDescent="0.2">
      <c r="A147" s="59">
        <v>117</v>
      </c>
      <c r="B147" s="36" t="s">
        <v>46</v>
      </c>
      <c r="C147" s="79" t="s">
        <v>32</v>
      </c>
      <c r="D147" s="59" t="s">
        <v>335</v>
      </c>
      <c r="E147" s="84" t="s">
        <v>336</v>
      </c>
      <c r="F147" s="66" t="s">
        <v>37</v>
      </c>
      <c r="G147" s="66">
        <v>10</v>
      </c>
      <c r="H147" s="59" t="s">
        <v>35</v>
      </c>
      <c r="I147" s="63"/>
      <c r="J147" s="64">
        <f t="shared" si="2"/>
        <v>0</v>
      </c>
      <c r="K147" s="64">
        <f t="shared" si="3"/>
        <v>0</v>
      </c>
      <c r="L147" s="60"/>
    </row>
    <row r="148" spans="1:12" s="36" customFormat="1" x14ac:dyDescent="0.2">
      <c r="A148" s="59">
        <v>118</v>
      </c>
      <c r="B148" s="36" t="s">
        <v>46</v>
      </c>
      <c r="C148" s="80" t="s">
        <v>32</v>
      </c>
      <c r="D148" s="65" t="s">
        <v>337</v>
      </c>
      <c r="E148" s="85" t="s">
        <v>338</v>
      </c>
      <c r="F148" s="67" t="s">
        <v>37</v>
      </c>
      <c r="G148" s="68">
        <v>200</v>
      </c>
      <c r="H148" s="59" t="s">
        <v>35</v>
      </c>
      <c r="I148" s="63"/>
      <c r="J148" s="64">
        <f t="shared" si="2"/>
        <v>0</v>
      </c>
      <c r="K148" s="64">
        <f t="shared" si="3"/>
        <v>0</v>
      </c>
      <c r="L148" s="58"/>
    </row>
    <row r="149" spans="1:12" s="36" customFormat="1" x14ac:dyDescent="0.2">
      <c r="A149" s="59">
        <v>119</v>
      </c>
      <c r="B149" s="36" t="s">
        <v>46</v>
      </c>
      <c r="C149" s="79" t="s">
        <v>32</v>
      </c>
      <c r="D149" s="65" t="s">
        <v>80</v>
      </c>
      <c r="E149" s="85" t="s">
        <v>81</v>
      </c>
      <c r="F149" s="67" t="s">
        <v>37</v>
      </c>
      <c r="G149" s="68">
        <v>3000</v>
      </c>
      <c r="H149" s="59" t="s">
        <v>35</v>
      </c>
      <c r="I149" s="63"/>
      <c r="J149" s="64">
        <f t="shared" si="2"/>
        <v>0</v>
      </c>
      <c r="K149" s="64">
        <f t="shared" si="3"/>
        <v>0</v>
      </c>
      <c r="L149" s="58"/>
    </row>
    <row r="150" spans="1:12" s="36" customFormat="1" x14ac:dyDescent="0.2">
      <c r="A150" s="59">
        <v>120</v>
      </c>
      <c r="B150" s="36" t="s">
        <v>46</v>
      </c>
      <c r="C150" s="80" t="s">
        <v>32</v>
      </c>
      <c r="D150" s="76" t="s">
        <v>339</v>
      </c>
      <c r="E150" s="83" t="s">
        <v>340</v>
      </c>
      <c r="F150" s="77" t="s">
        <v>37</v>
      </c>
      <c r="G150" s="78">
        <v>100</v>
      </c>
      <c r="H150" s="59" t="s">
        <v>35</v>
      </c>
      <c r="I150" s="63"/>
      <c r="J150" s="64">
        <f t="shared" si="2"/>
        <v>0</v>
      </c>
      <c r="K150" s="64">
        <f t="shared" si="3"/>
        <v>0</v>
      </c>
      <c r="L150" s="58"/>
    </row>
    <row r="151" spans="1:12" s="36" customFormat="1" x14ac:dyDescent="0.2">
      <c r="A151" s="59">
        <v>121</v>
      </c>
      <c r="B151" s="36" t="s">
        <v>46</v>
      </c>
      <c r="C151" s="80" t="s">
        <v>32</v>
      </c>
      <c r="D151" s="65" t="s">
        <v>341</v>
      </c>
      <c r="E151" s="85" t="s">
        <v>342</v>
      </c>
      <c r="F151" s="67" t="s">
        <v>37</v>
      </c>
      <c r="G151" s="68">
        <v>2</v>
      </c>
      <c r="H151" s="59" t="s">
        <v>35</v>
      </c>
      <c r="I151" s="63"/>
      <c r="J151" s="64">
        <f t="shared" si="2"/>
        <v>0</v>
      </c>
      <c r="K151" s="64">
        <f t="shared" si="3"/>
        <v>0</v>
      </c>
      <c r="L151" s="58"/>
    </row>
    <row r="152" spans="1:12" s="36" customFormat="1" x14ac:dyDescent="0.2">
      <c r="A152" s="59">
        <v>122</v>
      </c>
      <c r="B152" s="36" t="s">
        <v>46</v>
      </c>
      <c r="C152" s="80" t="s">
        <v>32</v>
      </c>
      <c r="D152" s="76" t="s">
        <v>343</v>
      </c>
      <c r="E152" s="83" t="s">
        <v>344</v>
      </c>
      <c r="F152" s="77" t="s">
        <v>37</v>
      </c>
      <c r="G152" s="78">
        <v>10</v>
      </c>
      <c r="H152" s="59" t="s">
        <v>35</v>
      </c>
      <c r="I152" s="63"/>
      <c r="J152" s="64">
        <f t="shared" si="2"/>
        <v>0</v>
      </c>
      <c r="K152" s="64">
        <f t="shared" si="3"/>
        <v>0</v>
      </c>
      <c r="L152" s="58"/>
    </row>
    <row r="153" spans="1:12" s="36" customFormat="1" x14ac:dyDescent="0.2">
      <c r="A153" s="59">
        <v>123</v>
      </c>
      <c r="B153" s="36" t="s">
        <v>46</v>
      </c>
      <c r="C153" s="79" t="s">
        <v>32</v>
      </c>
      <c r="D153" s="75" t="s">
        <v>345</v>
      </c>
      <c r="E153" s="84" t="s">
        <v>346</v>
      </c>
      <c r="F153" s="66" t="s">
        <v>37</v>
      </c>
      <c r="G153" s="66">
        <v>11</v>
      </c>
      <c r="H153" s="59" t="s">
        <v>35</v>
      </c>
      <c r="I153" s="63"/>
      <c r="J153" s="64">
        <f t="shared" si="2"/>
        <v>0</v>
      </c>
      <c r="K153" s="64">
        <f t="shared" si="3"/>
        <v>0</v>
      </c>
      <c r="L153" s="60"/>
    </row>
    <row r="154" spans="1:12" s="36" customFormat="1" x14ac:dyDescent="0.2">
      <c r="A154" s="59">
        <v>124</v>
      </c>
      <c r="B154" s="36" t="s">
        <v>46</v>
      </c>
      <c r="C154" s="79" t="s">
        <v>32</v>
      </c>
      <c r="D154" s="59" t="s">
        <v>347</v>
      </c>
      <c r="E154" s="84" t="s">
        <v>348</v>
      </c>
      <c r="F154" s="66" t="s">
        <v>37</v>
      </c>
      <c r="G154" s="66">
        <v>1</v>
      </c>
      <c r="H154" s="59" t="s">
        <v>35</v>
      </c>
      <c r="I154" s="63"/>
      <c r="J154" s="64">
        <f t="shared" si="2"/>
        <v>0</v>
      </c>
      <c r="K154" s="64">
        <f t="shared" si="3"/>
        <v>0</v>
      </c>
      <c r="L154" s="60"/>
    </row>
    <row r="155" spans="1:12" s="36" customFormat="1" x14ac:dyDescent="0.2">
      <c r="A155" s="59">
        <v>125</v>
      </c>
      <c r="B155" s="36" t="s">
        <v>46</v>
      </c>
      <c r="C155" s="80" t="s">
        <v>32</v>
      </c>
      <c r="D155" s="76" t="s">
        <v>349</v>
      </c>
      <c r="E155" s="83" t="s">
        <v>350</v>
      </c>
      <c r="F155" s="77" t="s">
        <v>37</v>
      </c>
      <c r="G155" s="78">
        <v>3</v>
      </c>
      <c r="H155" s="59" t="s">
        <v>35</v>
      </c>
      <c r="I155" s="63"/>
      <c r="J155" s="64">
        <f t="shared" si="2"/>
        <v>0</v>
      </c>
      <c r="K155" s="64">
        <f t="shared" si="3"/>
        <v>0</v>
      </c>
      <c r="L155" s="58"/>
    </row>
    <row r="156" spans="1:12" s="36" customFormat="1" x14ac:dyDescent="0.2">
      <c r="A156" s="59">
        <v>126</v>
      </c>
      <c r="B156" s="36" t="s">
        <v>46</v>
      </c>
      <c r="C156" s="79" t="s">
        <v>32</v>
      </c>
      <c r="D156" s="59" t="s">
        <v>351</v>
      </c>
      <c r="E156" s="84" t="s">
        <v>352</v>
      </c>
      <c r="F156" s="66" t="s">
        <v>37</v>
      </c>
      <c r="G156" s="66">
        <v>30</v>
      </c>
      <c r="H156" s="59" t="s">
        <v>35</v>
      </c>
      <c r="I156" s="63"/>
      <c r="J156" s="64">
        <f t="shared" si="2"/>
        <v>0</v>
      </c>
      <c r="K156" s="64">
        <f t="shared" si="3"/>
        <v>0</v>
      </c>
      <c r="L156" s="60"/>
    </row>
    <row r="157" spans="1:12" s="36" customFormat="1" x14ac:dyDescent="0.2">
      <c r="A157" s="59">
        <v>127</v>
      </c>
      <c r="B157" s="36" t="s">
        <v>46</v>
      </c>
      <c r="C157" s="79" t="s">
        <v>32</v>
      </c>
      <c r="D157" s="59" t="s">
        <v>353</v>
      </c>
      <c r="E157" s="84" t="s">
        <v>354</v>
      </c>
      <c r="F157" s="66" t="s">
        <v>37</v>
      </c>
      <c r="G157" s="66">
        <v>30</v>
      </c>
      <c r="H157" s="59" t="s">
        <v>35</v>
      </c>
      <c r="I157" s="63"/>
      <c r="J157" s="64">
        <f t="shared" si="2"/>
        <v>0</v>
      </c>
      <c r="K157" s="64">
        <f t="shared" si="3"/>
        <v>0</v>
      </c>
      <c r="L157" s="60"/>
    </row>
    <row r="158" spans="1:12" s="36" customFormat="1" x14ac:dyDescent="0.2">
      <c r="A158" s="59">
        <v>128</v>
      </c>
      <c r="B158" s="36" t="s">
        <v>46</v>
      </c>
      <c r="C158" s="79" t="s">
        <v>32</v>
      </c>
      <c r="D158" s="59" t="s">
        <v>82</v>
      </c>
      <c r="E158" s="84" t="s">
        <v>83</v>
      </c>
      <c r="F158" s="66" t="s">
        <v>37</v>
      </c>
      <c r="G158" s="66">
        <v>14</v>
      </c>
      <c r="H158" s="59" t="s">
        <v>35</v>
      </c>
      <c r="I158" s="63"/>
      <c r="J158" s="64">
        <f t="shared" si="2"/>
        <v>0</v>
      </c>
      <c r="K158" s="64">
        <f t="shared" si="3"/>
        <v>0</v>
      </c>
      <c r="L158" s="60"/>
    </row>
    <row r="159" spans="1:12" s="36" customFormat="1" x14ac:dyDescent="0.2">
      <c r="A159" s="59">
        <v>129</v>
      </c>
      <c r="B159" s="36" t="s">
        <v>46</v>
      </c>
      <c r="C159" s="79" t="s">
        <v>32</v>
      </c>
      <c r="D159" s="59" t="s">
        <v>355</v>
      </c>
      <c r="E159" s="84" t="s">
        <v>356</v>
      </c>
      <c r="F159" s="66" t="s">
        <v>37</v>
      </c>
      <c r="G159" s="66">
        <v>20</v>
      </c>
      <c r="H159" s="59" t="s">
        <v>35</v>
      </c>
      <c r="I159" s="63"/>
      <c r="J159" s="64">
        <f t="shared" si="2"/>
        <v>0</v>
      </c>
      <c r="K159" s="64">
        <f t="shared" si="3"/>
        <v>0</v>
      </c>
      <c r="L159" s="60"/>
    </row>
    <row r="160" spans="1:12" s="36" customFormat="1" x14ac:dyDescent="0.2">
      <c r="A160" s="59">
        <v>130</v>
      </c>
      <c r="B160" s="36" t="s">
        <v>46</v>
      </c>
      <c r="C160" s="79" t="s">
        <v>32</v>
      </c>
      <c r="D160" s="59" t="s">
        <v>357</v>
      </c>
      <c r="E160" s="84" t="s">
        <v>358</v>
      </c>
      <c r="F160" s="66" t="s">
        <v>37</v>
      </c>
      <c r="G160" s="66">
        <v>2</v>
      </c>
      <c r="H160" s="59" t="s">
        <v>35</v>
      </c>
      <c r="I160" s="63"/>
      <c r="J160" s="64">
        <f t="shared" ref="J160:J224" si="4">+I160*0.22</f>
        <v>0</v>
      </c>
      <c r="K160" s="64">
        <f t="shared" ref="K160:K224" si="5">+(I160+J160)*G160</f>
        <v>0</v>
      </c>
      <c r="L160" s="60"/>
    </row>
    <row r="161" spans="1:12" s="36" customFormat="1" x14ac:dyDescent="0.2">
      <c r="A161" s="59">
        <v>131</v>
      </c>
      <c r="B161" s="36" t="s">
        <v>46</v>
      </c>
      <c r="C161" s="83" t="s">
        <v>32</v>
      </c>
      <c r="D161" s="76" t="s">
        <v>359</v>
      </c>
      <c r="E161" s="83" t="s">
        <v>360</v>
      </c>
      <c r="F161" s="77" t="s">
        <v>37</v>
      </c>
      <c r="G161" s="78">
        <v>6</v>
      </c>
      <c r="H161" s="59" t="s">
        <v>35</v>
      </c>
      <c r="I161" s="63"/>
      <c r="J161" s="64">
        <f t="shared" si="4"/>
        <v>0</v>
      </c>
      <c r="K161" s="64">
        <f t="shared" si="5"/>
        <v>0</v>
      </c>
      <c r="L161" s="58"/>
    </row>
    <row r="162" spans="1:12" s="36" customFormat="1" x14ac:dyDescent="0.2">
      <c r="A162" s="59">
        <v>132</v>
      </c>
      <c r="B162" s="36" t="s">
        <v>46</v>
      </c>
      <c r="C162" s="80" t="s">
        <v>32</v>
      </c>
      <c r="D162" s="76" t="s">
        <v>84</v>
      </c>
      <c r="E162" s="83" t="s">
        <v>85</v>
      </c>
      <c r="F162" s="77" t="s">
        <v>37</v>
      </c>
      <c r="G162" s="78">
        <v>30</v>
      </c>
      <c r="H162" s="59" t="s">
        <v>35</v>
      </c>
      <c r="I162" s="63"/>
      <c r="J162" s="64">
        <f t="shared" si="4"/>
        <v>0</v>
      </c>
      <c r="K162" s="64">
        <f t="shared" si="5"/>
        <v>0</v>
      </c>
      <c r="L162" s="58"/>
    </row>
    <row r="163" spans="1:12" s="36" customFormat="1" x14ac:dyDescent="0.2">
      <c r="A163" s="59">
        <v>133</v>
      </c>
      <c r="B163" s="36" t="s">
        <v>46</v>
      </c>
      <c r="C163" s="80" t="s">
        <v>32</v>
      </c>
      <c r="D163" s="65" t="s">
        <v>361</v>
      </c>
      <c r="E163" s="85" t="s">
        <v>362</v>
      </c>
      <c r="F163" s="67" t="s">
        <v>37</v>
      </c>
      <c r="G163" s="68">
        <v>8</v>
      </c>
      <c r="H163" s="59" t="s">
        <v>35</v>
      </c>
      <c r="I163" s="63"/>
      <c r="J163" s="64">
        <f t="shared" si="4"/>
        <v>0</v>
      </c>
      <c r="K163" s="64">
        <f t="shared" si="5"/>
        <v>0</v>
      </c>
      <c r="L163" s="58"/>
    </row>
    <row r="164" spans="1:12" s="36" customFormat="1" x14ac:dyDescent="0.2">
      <c r="A164" s="59">
        <v>134</v>
      </c>
      <c r="B164" s="36" t="s">
        <v>46</v>
      </c>
      <c r="C164" s="79" t="s">
        <v>32</v>
      </c>
      <c r="D164" s="59" t="s">
        <v>363</v>
      </c>
      <c r="E164" s="84" t="s">
        <v>364</v>
      </c>
      <c r="F164" s="66" t="s">
        <v>37</v>
      </c>
      <c r="G164" s="66">
        <v>2</v>
      </c>
      <c r="H164" s="59" t="s">
        <v>35</v>
      </c>
      <c r="I164" s="63"/>
      <c r="J164" s="64">
        <f t="shared" si="4"/>
        <v>0</v>
      </c>
      <c r="K164" s="64">
        <f t="shared" si="5"/>
        <v>0</v>
      </c>
      <c r="L164" s="60"/>
    </row>
    <row r="165" spans="1:12" s="36" customFormat="1" x14ac:dyDescent="0.2">
      <c r="A165" s="59">
        <v>135</v>
      </c>
      <c r="B165" s="36" t="s">
        <v>46</v>
      </c>
      <c r="C165" s="80" t="s">
        <v>32</v>
      </c>
      <c r="D165" s="76" t="s">
        <v>86</v>
      </c>
      <c r="E165" s="83" t="s">
        <v>87</v>
      </c>
      <c r="F165" s="77" t="s">
        <v>37</v>
      </c>
      <c r="G165" s="78">
        <v>3</v>
      </c>
      <c r="H165" s="59" t="s">
        <v>35</v>
      </c>
      <c r="I165" s="63"/>
      <c r="J165" s="64">
        <f t="shared" si="4"/>
        <v>0</v>
      </c>
      <c r="K165" s="64">
        <f t="shared" si="5"/>
        <v>0</v>
      </c>
      <c r="L165" s="58"/>
    </row>
    <row r="166" spans="1:12" s="36" customFormat="1" x14ac:dyDescent="0.2">
      <c r="A166" s="59">
        <v>136</v>
      </c>
      <c r="B166" s="36" t="s">
        <v>46</v>
      </c>
      <c r="C166" s="79" t="s">
        <v>32</v>
      </c>
      <c r="D166" s="59" t="s">
        <v>365</v>
      </c>
      <c r="E166" s="84" t="s">
        <v>366</v>
      </c>
      <c r="F166" s="66" t="s">
        <v>37</v>
      </c>
      <c r="G166" s="66">
        <v>4</v>
      </c>
      <c r="H166" s="59" t="s">
        <v>35</v>
      </c>
      <c r="I166" s="63"/>
      <c r="J166" s="64">
        <f t="shared" si="4"/>
        <v>0</v>
      </c>
      <c r="K166" s="64">
        <f t="shared" si="5"/>
        <v>0</v>
      </c>
      <c r="L166" s="60"/>
    </row>
    <row r="167" spans="1:12" s="36" customFormat="1" x14ac:dyDescent="0.2">
      <c r="A167" s="59">
        <v>137</v>
      </c>
      <c r="B167" s="36" t="s">
        <v>46</v>
      </c>
      <c r="C167" s="83" t="s">
        <v>32</v>
      </c>
      <c r="D167" s="76" t="s">
        <v>88</v>
      </c>
      <c r="E167" s="83" t="s">
        <v>89</v>
      </c>
      <c r="F167" s="77" t="s">
        <v>37</v>
      </c>
      <c r="G167" s="78">
        <v>2</v>
      </c>
      <c r="H167" s="59" t="s">
        <v>35</v>
      </c>
      <c r="I167" s="63"/>
      <c r="J167" s="64">
        <f t="shared" si="4"/>
        <v>0</v>
      </c>
      <c r="K167" s="64">
        <f t="shared" si="5"/>
        <v>0</v>
      </c>
      <c r="L167" s="58"/>
    </row>
    <row r="168" spans="1:12" s="36" customFormat="1" x14ac:dyDescent="0.2">
      <c r="A168" s="59">
        <v>138</v>
      </c>
      <c r="B168" s="36" t="s">
        <v>46</v>
      </c>
      <c r="C168" s="79" t="s">
        <v>32</v>
      </c>
      <c r="D168" s="59" t="s">
        <v>367</v>
      </c>
      <c r="E168" s="84" t="s">
        <v>368</v>
      </c>
      <c r="F168" s="66" t="s">
        <v>37</v>
      </c>
      <c r="G168" s="66">
        <v>1</v>
      </c>
      <c r="H168" s="59" t="s">
        <v>35</v>
      </c>
      <c r="I168" s="63"/>
      <c r="J168" s="64">
        <f t="shared" si="4"/>
        <v>0</v>
      </c>
      <c r="K168" s="64">
        <f t="shared" si="5"/>
        <v>0</v>
      </c>
      <c r="L168" s="60"/>
    </row>
    <row r="169" spans="1:12" s="36" customFormat="1" x14ac:dyDescent="0.2">
      <c r="A169" s="59">
        <v>139</v>
      </c>
      <c r="B169" s="36" t="s">
        <v>46</v>
      </c>
      <c r="C169" s="80" t="s">
        <v>32</v>
      </c>
      <c r="D169" s="65" t="s">
        <v>369</v>
      </c>
      <c r="E169" s="85" t="s">
        <v>370</v>
      </c>
      <c r="F169" s="67" t="s">
        <v>37</v>
      </c>
      <c r="G169" s="68">
        <v>12</v>
      </c>
      <c r="H169" s="59" t="s">
        <v>35</v>
      </c>
      <c r="I169" s="63"/>
      <c r="J169" s="64">
        <f t="shared" si="4"/>
        <v>0</v>
      </c>
      <c r="K169" s="64">
        <f t="shared" si="5"/>
        <v>0</v>
      </c>
      <c r="L169" s="58"/>
    </row>
    <row r="170" spans="1:12" s="36" customFormat="1" x14ac:dyDescent="0.2">
      <c r="A170" s="59">
        <v>140</v>
      </c>
      <c r="B170" s="36" t="s">
        <v>46</v>
      </c>
      <c r="C170" s="79" t="s">
        <v>32</v>
      </c>
      <c r="D170" s="59" t="s">
        <v>371</v>
      </c>
      <c r="E170" s="84" t="s">
        <v>372</v>
      </c>
      <c r="F170" s="66" t="s">
        <v>37</v>
      </c>
      <c r="G170" s="66">
        <v>5</v>
      </c>
      <c r="H170" s="59" t="s">
        <v>35</v>
      </c>
      <c r="I170" s="63"/>
      <c r="J170" s="64">
        <f t="shared" si="4"/>
        <v>0</v>
      </c>
      <c r="K170" s="64">
        <f t="shared" si="5"/>
        <v>0</v>
      </c>
      <c r="L170" s="60"/>
    </row>
    <row r="171" spans="1:12" s="36" customFormat="1" x14ac:dyDescent="0.2">
      <c r="A171" s="59">
        <v>141</v>
      </c>
      <c r="B171" s="36" t="s">
        <v>46</v>
      </c>
      <c r="C171" s="80" t="s">
        <v>32</v>
      </c>
      <c r="D171" s="76" t="s">
        <v>373</v>
      </c>
      <c r="E171" s="83" t="s">
        <v>374</v>
      </c>
      <c r="F171" s="77" t="s">
        <v>37</v>
      </c>
      <c r="G171" s="78">
        <v>1</v>
      </c>
      <c r="H171" s="59" t="s">
        <v>35</v>
      </c>
      <c r="I171" s="63"/>
      <c r="J171" s="64">
        <f t="shared" si="4"/>
        <v>0</v>
      </c>
      <c r="K171" s="64">
        <f t="shared" si="5"/>
        <v>0</v>
      </c>
      <c r="L171" s="58"/>
    </row>
    <row r="172" spans="1:12" s="36" customFormat="1" x14ac:dyDescent="0.2">
      <c r="A172" s="59">
        <v>142</v>
      </c>
      <c r="B172" s="36" t="s">
        <v>46</v>
      </c>
      <c r="C172" s="79" t="s">
        <v>32</v>
      </c>
      <c r="D172" s="59" t="s">
        <v>375</v>
      </c>
      <c r="E172" s="84" t="s">
        <v>376</v>
      </c>
      <c r="F172" s="66" t="s">
        <v>37</v>
      </c>
      <c r="G172" s="66">
        <v>2</v>
      </c>
      <c r="H172" s="59" t="s">
        <v>35</v>
      </c>
      <c r="I172" s="63"/>
      <c r="J172" s="64">
        <f t="shared" si="4"/>
        <v>0</v>
      </c>
      <c r="K172" s="64">
        <f t="shared" si="5"/>
        <v>0</v>
      </c>
      <c r="L172" s="60"/>
    </row>
    <row r="173" spans="1:12" s="36" customFormat="1" x14ac:dyDescent="0.2">
      <c r="A173" s="59">
        <v>143</v>
      </c>
      <c r="B173" s="36" t="s">
        <v>46</v>
      </c>
      <c r="C173" s="79" t="s">
        <v>32</v>
      </c>
      <c r="D173" s="59" t="s">
        <v>377</v>
      </c>
      <c r="E173" s="84" t="s">
        <v>378</v>
      </c>
      <c r="F173" s="66" t="s">
        <v>37</v>
      </c>
      <c r="G173" s="66">
        <v>2</v>
      </c>
      <c r="H173" s="59" t="s">
        <v>35</v>
      </c>
      <c r="I173" s="63"/>
      <c r="J173" s="64">
        <f t="shared" si="4"/>
        <v>0</v>
      </c>
      <c r="K173" s="64">
        <f t="shared" si="5"/>
        <v>0</v>
      </c>
      <c r="L173" s="60"/>
    </row>
    <row r="174" spans="1:12" s="36" customFormat="1" x14ac:dyDescent="0.2">
      <c r="A174" s="59">
        <v>144</v>
      </c>
      <c r="B174" s="36" t="s">
        <v>46</v>
      </c>
      <c r="C174" s="79" t="s">
        <v>32</v>
      </c>
      <c r="D174" s="59" t="s">
        <v>379</v>
      </c>
      <c r="E174" s="84" t="s">
        <v>380</v>
      </c>
      <c r="F174" s="66" t="s">
        <v>37</v>
      </c>
      <c r="G174" s="66">
        <v>2</v>
      </c>
      <c r="H174" s="59" t="s">
        <v>35</v>
      </c>
      <c r="I174" s="63"/>
      <c r="J174" s="64">
        <f t="shared" si="4"/>
        <v>0</v>
      </c>
      <c r="K174" s="64">
        <f t="shared" si="5"/>
        <v>0</v>
      </c>
      <c r="L174" s="60"/>
    </row>
    <row r="175" spans="1:12" s="36" customFormat="1" x14ac:dyDescent="0.2">
      <c r="A175" s="59">
        <v>145</v>
      </c>
      <c r="B175" s="36" t="s">
        <v>46</v>
      </c>
      <c r="C175" s="79" t="s">
        <v>32</v>
      </c>
      <c r="D175" s="59" t="s">
        <v>381</v>
      </c>
      <c r="E175" s="84" t="s">
        <v>382</v>
      </c>
      <c r="F175" s="66" t="s">
        <v>37</v>
      </c>
      <c r="G175" s="66">
        <v>2</v>
      </c>
      <c r="H175" s="59" t="s">
        <v>35</v>
      </c>
      <c r="I175" s="63"/>
      <c r="J175" s="64">
        <f t="shared" si="4"/>
        <v>0</v>
      </c>
      <c r="K175" s="64">
        <f t="shared" si="5"/>
        <v>0</v>
      </c>
      <c r="L175" s="60"/>
    </row>
    <row r="176" spans="1:12" s="36" customFormat="1" x14ac:dyDescent="0.2">
      <c r="A176" s="59">
        <v>146</v>
      </c>
      <c r="B176" s="36" t="s">
        <v>46</v>
      </c>
      <c r="C176" s="79" t="s">
        <v>32</v>
      </c>
      <c r="D176" s="59" t="s">
        <v>383</v>
      </c>
      <c r="E176" s="84" t="s">
        <v>384</v>
      </c>
      <c r="F176" s="66" t="s">
        <v>37</v>
      </c>
      <c r="G176" s="66">
        <v>2</v>
      </c>
      <c r="H176" s="59" t="s">
        <v>35</v>
      </c>
      <c r="I176" s="63"/>
      <c r="J176" s="64">
        <f t="shared" si="4"/>
        <v>0</v>
      </c>
      <c r="K176" s="64">
        <f t="shared" si="5"/>
        <v>0</v>
      </c>
      <c r="L176" s="60"/>
    </row>
    <row r="177" spans="1:12" s="36" customFormat="1" x14ac:dyDescent="0.2">
      <c r="A177" s="59">
        <v>147</v>
      </c>
      <c r="B177" s="36" t="s">
        <v>46</v>
      </c>
      <c r="C177" s="83" t="s">
        <v>32</v>
      </c>
      <c r="D177" s="76" t="s">
        <v>55</v>
      </c>
      <c r="E177" s="83" t="s">
        <v>56</v>
      </c>
      <c r="F177" s="77" t="s">
        <v>37</v>
      </c>
      <c r="G177" s="78">
        <v>7000</v>
      </c>
      <c r="H177" s="59" t="s">
        <v>35</v>
      </c>
      <c r="I177" s="63"/>
      <c r="J177" s="64">
        <f t="shared" si="4"/>
        <v>0</v>
      </c>
      <c r="K177" s="64">
        <f t="shared" si="5"/>
        <v>0</v>
      </c>
      <c r="L177" s="58"/>
    </row>
    <row r="178" spans="1:12" s="36" customFormat="1" x14ac:dyDescent="0.2">
      <c r="A178" s="59">
        <v>148</v>
      </c>
      <c r="B178" s="36" t="s">
        <v>46</v>
      </c>
      <c r="C178" s="79" t="s">
        <v>32</v>
      </c>
      <c r="D178" s="59" t="s">
        <v>385</v>
      </c>
      <c r="E178" s="84" t="s">
        <v>386</v>
      </c>
      <c r="F178" s="66" t="s">
        <v>37</v>
      </c>
      <c r="G178" s="66">
        <v>600</v>
      </c>
      <c r="H178" s="59" t="s">
        <v>35</v>
      </c>
      <c r="I178" s="63"/>
      <c r="J178" s="64">
        <f t="shared" si="4"/>
        <v>0</v>
      </c>
      <c r="K178" s="64">
        <f t="shared" si="5"/>
        <v>0</v>
      </c>
      <c r="L178" s="60"/>
    </row>
    <row r="179" spans="1:12" s="36" customFormat="1" x14ac:dyDescent="0.2">
      <c r="A179" s="59">
        <v>149</v>
      </c>
      <c r="B179" s="36" t="s">
        <v>46</v>
      </c>
      <c r="C179" s="79" t="s">
        <v>32</v>
      </c>
      <c r="D179" s="59" t="s">
        <v>387</v>
      </c>
      <c r="E179" s="84" t="s">
        <v>388</v>
      </c>
      <c r="F179" s="66" t="s">
        <v>37</v>
      </c>
      <c r="G179" s="66">
        <v>300</v>
      </c>
      <c r="H179" s="59" t="s">
        <v>35</v>
      </c>
      <c r="I179" s="63"/>
      <c r="J179" s="64">
        <f t="shared" si="4"/>
        <v>0</v>
      </c>
      <c r="K179" s="64">
        <f t="shared" si="5"/>
        <v>0</v>
      </c>
      <c r="L179" s="60"/>
    </row>
    <row r="180" spans="1:12" s="36" customFormat="1" x14ac:dyDescent="0.2">
      <c r="A180" s="59">
        <v>150</v>
      </c>
      <c r="B180" s="36" t="s">
        <v>46</v>
      </c>
      <c r="C180" s="79" t="s">
        <v>32</v>
      </c>
      <c r="D180" s="59" t="s">
        <v>389</v>
      </c>
      <c r="E180" s="84" t="s">
        <v>390</v>
      </c>
      <c r="F180" s="66" t="s">
        <v>37</v>
      </c>
      <c r="G180" s="66">
        <v>300</v>
      </c>
      <c r="H180" s="59" t="s">
        <v>35</v>
      </c>
      <c r="I180" s="63"/>
      <c r="J180" s="64">
        <f t="shared" si="4"/>
        <v>0</v>
      </c>
      <c r="K180" s="64">
        <f t="shared" si="5"/>
        <v>0</v>
      </c>
      <c r="L180" s="60"/>
    </row>
    <row r="181" spans="1:12" s="36" customFormat="1" x14ac:dyDescent="0.2">
      <c r="A181" s="59">
        <v>151</v>
      </c>
      <c r="B181" s="36" t="s">
        <v>46</v>
      </c>
      <c r="C181" s="83" t="s">
        <v>32</v>
      </c>
      <c r="D181" s="76" t="s">
        <v>391</v>
      </c>
      <c r="E181" s="83" t="s">
        <v>392</v>
      </c>
      <c r="F181" s="77" t="s">
        <v>37</v>
      </c>
      <c r="G181" s="78">
        <v>90</v>
      </c>
      <c r="H181" s="59" t="s">
        <v>35</v>
      </c>
      <c r="I181" s="63"/>
      <c r="J181" s="64">
        <f t="shared" si="4"/>
        <v>0</v>
      </c>
      <c r="K181" s="64">
        <f t="shared" si="5"/>
        <v>0</v>
      </c>
      <c r="L181" s="58"/>
    </row>
    <row r="182" spans="1:12" s="36" customFormat="1" x14ac:dyDescent="0.2">
      <c r="A182" s="59">
        <v>152</v>
      </c>
      <c r="B182" s="36" t="s">
        <v>46</v>
      </c>
      <c r="C182" s="79" t="s">
        <v>32</v>
      </c>
      <c r="D182" s="59" t="s">
        <v>393</v>
      </c>
      <c r="E182" s="84" t="s">
        <v>394</v>
      </c>
      <c r="F182" s="66" t="s">
        <v>37</v>
      </c>
      <c r="G182" s="66">
        <v>60</v>
      </c>
      <c r="H182" s="59" t="s">
        <v>35</v>
      </c>
      <c r="I182" s="63"/>
      <c r="J182" s="64">
        <f t="shared" si="4"/>
        <v>0</v>
      </c>
      <c r="K182" s="64">
        <f t="shared" si="5"/>
        <v>0</v>
      </c>
      <c r="L182" s="60"/>
    </row>
    <row r="183" spans="1:12" s="36" customFormat="1" x14ac:dyDescent="0.2">
      <c r="A183" s="59">
        <v>153</v>
      </c>
      <c r="B183" s="36" t="s">
        <v>46</v>
      </c>
      <c r="C183" s="79" t="s">
        <v>32</v>
      </c>
      <c r="D183" s="59" t="s">
        <v>90</v>
      </c>
      <c r="E183" s="84" t="s">
        <v>91</v>
      </c>
      <c r="F183" s="66" t="s">
        <v>37</v>
      </c>
      <c r="G183" s="66">
        <v>70</v>
      </c>
      <c r="H183" s="59" t="s">
        <v>35</v>
      </c>
      <c r="I183" s="63"/>
      <c r="J183" s="64">
        <f t="shared" si="4"/>
        <v>0</v>
      </c>
      <c r="K183" s="64">
        <f t="shared" si="5"/>
        <v>0</v>
      </c>
      <c r="L183" s="60"/>
    </row>
    <row r="184" spans="1:12" s="36" customFormat="1" x14ac:dyDescent="0.2">
      <c r="A184" s="59">
        <v>154</v>
      </c>
      <c r="B184" s="36" t="s">
        <v>46</v>
      </c>
      <c r="C184" s="83" t="s">
        <v>32</v>
      </c>
      <c r="D184" s="76" t="s">
        <v>395</v>
      </c>
      <c r="E184" s="83" t="s">
        <v>396</v>
      </c>
      <c r="F184" s="77" t="s">
        <v>37</v>
      </c>
      <c r="G184" s="78">
        <v>18</v>
      </c>
      <c r="H184" s="59" t="s">
        <v>35</v>
      </c>
      <c r="I184" s="63"/>
      <c r="J184" s="64">
        <f t="shared" si="4"/>
        <v>0</v>
      </c>
      <c r="K184" s="64">
        <f t="shared" si="5"/>
        <v>0</v>
      </c>
      <c r="L184" s="58"/>
    </row>
    <row r="185" spans="1:12" s="36" customFormat="1" x14ac:dyDescent="0.2">
      <c r="A185" s="59">
        <v>155</v>
      </c>
      <c r="B185" s="36" t="s">
        <v>46</v>
      </c>
      <c r="C185" s="79" t="s">
        <v>32</v>
      </c>
      <c r="D185" s="59" t="s">
        <v>397</v>
      </c>
      <c r="E185" s="84" t="s">
        <v>398</v>
      </c>
      <c r="F185" s="66" t="s">
        <v>37</v>
      </c>
      <c r="G185" s="66">
        <v>50</v>
      </c>
      <c r="H185" s="59" t="s">
        <v>35</v>
      </c>
      <c r="I185" s="63"/>
      <c r="J185" s="64">
        <f t="shared" si="4"/>
        <v>0</v>
      </c>
      <c r="K185" s="64">
        <f t="shared" si="5"/>
        <v>0</v>
      </c>
      <c r="L185" s="60"/>
    </row>
    <row r="186" spans="1:12" s="36" customFormat="1" x14ac:dyDescent="0.2">
      <c r="A186" s="59">
        <v>156</v>
      </c>
      <c r="B186" s="36" t="s">
        <v>46</v>
      </c>
      <c r="C186" s="79" t="s">
        <v>32</v>
      </c>
      <c r="D186" s="59" t="s">
        <v>92</v>
      </c>
      <c r="E186" s="84" t="s">
        <v>93</v>
      </c>
      <c r="F186" s="66" t="s">
        <v>37</v>
      </c>
      <c r="G186" s="66">
        <v>4</v>
      </c>
      <c r="H186" s="59" t="s">
        <v>35</v>
      </c>
      <c r="I186" s="63"/>
      <c r="J186" s="64">
        <f t="shared" si="4"/>
        <v>0</v>
      </c>
      <c r="K186" s="64">
        <f t="shared" si="5"/>
        <v>0</v>
      </c>
      <c r="L186" s="60"/>
    </row>
    <row r="187" spans="1:12" s="36" customFormat="1" x14ac:dyDescent="0.2">
      <c r="A187" s="59">
        <v>157</v>
      </c>
      <c r="B187" s="36" t="s">
        <v>46</v>
      </c>
      <c r="C187" s="79" t="s">
        <v>32</v>
      </c>
      <c r="D187" s="59" t="s">
        <v>399</v>
      </c>
      <c r="E187" s="84" t="s">
        <v>400</v>
      </c>
      <c r="F187" s="66" t="s">
        <v>37</v>
      </c>
      <c r="G187" s="66">
        <v>4</v>
      </c>
      <c r="H187" s="59" t="s">
        <v>35</v>
      </c>
      <c r="I187" s="63"/>
      <c r="J187" s="64">
        <f t="shared" si="4"/>
        <v>0</v>
      </c>
      <c r="K187" s="64">
        <f t="shared" si="5"/>
        <v>0</v>
      </c>
      <c r="L187" s="60"/>
    </row>
    <row r="188" spans="1:12" s="36" customFormat="1" x14ac:dyDescent="0.2">
      <c r="A188" s="59">
        <v>158</v>
      </c>
      <c r="B188" s="36" t="s">
        <v>46</v>
      </c>
      <c r="C188" s="79" t="s">
        <v>32</v>
      </c>
      <c r="D188" s="59" t="s">
        <v>401</v>
      </c>
      <c r="E188" s="84" t="s">
        <v>402</v>
      </c>
      <c r="F188" s="66" t="s">
        <v>37</v>
      </c>
      <c r="G188" s="66">
        <v>30</v>
      </c>
      <c r="H188" s="59" t="s">
        <v>35</v>
      </c>
      <c r="I188" s="63"/>
      <c r="J188" s="64">
        <f t="shared" si="4"/>
        <v>0</v>
      </c>
      <c r="K188" s="64">
        <f t="shared" si="5"/>
        <v>0</v>
      </c>
      <c r="L188" s="60"/>
    </row>
    <row r="189" spans="1:12" s="36" customFormat="1" x14ac:dyDescent="0.2">
      <c r="A189" s="59">
        <v>159</v>
      </c>
      <c r="B189" s="36" t="s">
        <v>46</v>
      </c>
      <c r="C189" s="79" t="s">
        <v>32</v>
      </c>
      <c r="D189" s="59" t="s">
        <v>57</v>
      </c>
      <c r="E189" s="84" t="s">
        <v>58</v>
      </c>
      <c r="F189" s="66" t="s">
        <v>37</v>
      </c>
      <c r="G189" s="66">
        <v>1000</v>
      </c>
      <c r="H189" s="59" t="s">
        <v>35</v>
      </c>
      <c r="I189" s="63"/>
      <c r="J189" s="64">
        <f t="shared" si="4"/>
        <v>0</v>
      </c>
      <c r="K189" s="64">
        <f t="shared" si="5"/>
        <v>0</v>
      </c>
      <c r="L189" s="60"/>
    </row>
    <row r="190" spans="1:12" s="36" customFormat="1" x14ac:dyDescent="0.2">
      <c r="A190" s="59">
        <v>160</v>
      </c>
      <c r="B190" s="36" t="s">
        <v>46</v>
      </c>
      <c r="C190" s="79" t="s">
        <v>32</v>
      </c>
      <c r="D190" s="59" t="s">
        <v>403</v>
      </c>
      <c r="E190" s="84" t="s">
        <v>404</v>
      </c>
      <c r="F190" s="66" t="s">
        <v>37</v>
      </c>
      <c r="G190" s="66">
        <v>10</v>
      </c>
      <c r="H190" s="59" t="s">
        <v>35</v>
      </c>
      <c r="I190" s="63"/>
      <c r="J190" s="64">
        <f t="shared" si="4"/>
        <v>0</v>
      </c>
      <c r="K190" s="64">
        <f t="shared" si="5"/>
        <v>0</v>
      </c>
      <c r="L190" s="60"/>
    </row>
    <row r="191" spans="1:12" s="36" customFormat="1" x14ac:dyDescent="0.2">
      <c r="A191" s="59">
        <v>161</v>
      </c>
      <c r="B191" s="36" t="s">
        <v>46</v>
      </c>
      <c r="C191" s="79" t="s">
        <v>32</v>
      </c>
      <c r="D191" s="59" t="s">
        <v>405</v>
      </c>
      <c r="E191" s="84" t="s">
        <v>406</v>
      </c>
      <c r="F191" s="66" t="s">
        <v>37</v>
      </c>
      <c r="G191" s="66">
        <v>6</v>
      </c>
      <c r="H191" s="59" t="s">
        <v>35</v>
      </c>
      <c r="I191" s="63"/>
      <c r="J191" s="64">
        <f t="shared" si="4"/>
        <v>0</v>
      </c>
      <c r="K191" s="64">
        <f t="shared" si="5"/>
        <v>0</v>
      </c>
      <c r="L191" s="60"/>
    </row>
    <row r="192" spans="1:12" s="36" customFormat="1" x14ac:dyDescent="0.2">
      <c r="A192" s="59">
        <v>162</v>
      </c>
      <c r="B192" s="36" t="s">
        <v>46</v>
      </c>
      <c r="C192" s="79" t="s">
        <v>32</v>
      </c>
      <c r="D192" s="59" t="s">
        <v>407</v>
      </c>
      <c r="E192" s="84" t="s">
        <v>408</v>
      </c>
      <c r="F192" s="66" t="s">
        <v>37</v>
      </c>
      <c r="G192" s="66">
        <v>1</v>
      </c>
      <c r="H192" s="59" t="s">
        <v>35</v>
      </c>
      <c r="I192" s="63"/>
      <c r="J192" s="64">
        <f t="shared" si="4"/>
        <v>0</v>
      </c>
      <c r="K192" s="64">
        <f t="shared" si="5"/>
        <v>0</v>
      </c>
      <c r="L192" s="60"/>
    </row>
    <row r="193" spans="1:12" s="36" customFormat="1" x14ac:dyDescent="0.2">
      <c r="A193" s="59">
        <v>163</v>
      </c>
      <c r="B193" s="36" t="s">
        <v>46</v>
      </c>
      <c r="C193" s="79" t="s">
        <v>32</v>
      </c>
      <c r="D193" s="59" t="s">
        <v>409</v>
      </c>
      <c r="E193" s="84" t="s">
        <v>410</v>
      </c>
      <c r="F193" s="66" t="s">
        <v>37</v>
      </c>
      <c r="G193" s="66">
        <v>10</v>
      </c>
      <c r="H193" s="59" t="s">
        <v>35</v>
      </c>
      <c r="I193" s="63"/>
      <c r="J193" s="64">
        <f t="shared" si="4"/>
        <v>0</v>
      </c>
      <c r="K193" s="64">
        <f t="shared" si="5"/>
        <v>0</v>
      </c>
      <c r="L193" s="60"/>
    </row>
    <row r="194" spans="1:12" s="36" customFormat="1" x14ac:dyDescent="0.2">
      <c r="A194" s="59">
        <v>164</v>
      </c>
      <c r="B194" s="36" t="s">
        <v>46</v>
      </c>
      <c r="C194" s="79" t="s">
        <v>32</v>
      </c>
      <c r="D194" s="59" t="s">
        <v>411</v>
      </c>
      <c r="E194" s="84" t="s">
        <v>412</v>
      </c>
      <c r="F194" s="66" t="s">
        <v>40</v>
      </c>
      <c r="G194" s="66">
        <v>50</v>
      </c>
      <c r="H194" s="59" t="s">
        <v>35</v>
      </c>
      <c r="I194" s="63"/>
      <c r="J194" s="64">
        <f t="shared" si="4"/>
        <v>0</v>
      </c>
      <c r="K194" s="64">
        <f t="shared" si="5"/>
        <v>0</v>
      </c>
      <c r="L194" s="60"/>
    </row>
    <row r="195" spans="1:12" s="36" customFormat="1" x14ac:dyDescent="0.2">
      <c r="A195" s="59">
        <v>165</v>
      </c>
      <c r="B195" s="36" t="s">
        <v>46</v>
      </c>
      <c r="C195" s="79" t="s">
        <v>32</v>
      </c>
      <c r="D195" s="59" t="s">
        <v>413</v>
      </c>
      <c r="E195" s="84" t="s">
        <v>414</v>
      </c>
      <c r="F195" s="66" t="s">
        <v>37</v>
      </c>
      <c r="G195" s="66">
        <v>4</v>
      </c>
      <c r="H195" s="59" t="s">
        <v>35</v>
      </c>
      <c r="I195" s="63"/>
      <c r="J195" s="64">
        <f t="shared" si="4"/>
        <v>0</v>
      </c>
      <c r="K195" s="64">
        <f t="shared" si="5"/>
        <v>0</v>
      </c>
      <c r="L195" s="60"/>
    </row>
    <row r="196" spans="1:12" s="36" customFormat="1" x14ac:dyDescent="0.2">
      <c r="A196" s="59">
        <v>166</v>
      </c>
      <c r="B196" s="36" t="s">
        <v>46</v>
      </c>
      <c r="C196" s="79" t="s">
        <v>32</v>
      </c>
      <c r="D196" s="59" t="s">
        <v>415</v>
      </c>
      <c r="E196" s="84" t="s">
        <v>416</v>
      </c>
      <c r="F196" s="66" t="s">
        <v>37</v>
      </c>
      <c r="G196" s="66">
        <v>1</v>
      </c>
      <c r="H196" s="59" t="s">
        <v>35</v>
      </c>
      <c r="I196" s="63"/>
      <c r="J196" s="64">
        <f t="shared" si="4"/>
        <v>0</v>
      </c>
      <c r="K196" s="64">
        <f t="shared" si="5"/>
        <v>0</v>
      </c>
      <c r="L196" s="60"/>
    </row>
    <row r="197" spans="1:12" s="36" customFormat="1" x14ac:dyDescent="0.2">
      <c r="A197" s="59">
        <v>167</v>
      </c>
      <c r="B197" s="36" t="s">
        <v>46</v>
      </c>
      <c r="C197" s="79" t="s">
        <v>32</v>
      </c>
      <c r="D197" s="59" t="s">
        <v>417</v>
      </c>
      <c r="E197" s="84" t="s">
        <v>418</v>
      </c>
      <c r="F197" s="66" t="s">
        <v>37</v>
      </c>
      <c r="G197" s="66">
        <v>10</v>
      </c>
      <c r="H197" s="59" t="s">
        <v>35</v>
      </c>
      <c r="I197" s="63"/>
      <c r="J197" s="64">
        <f t="shared" si="4"/>
        <v>0</v>
      </c>
      <c r="K197" s="64">
        <f t="shared" si="5"/>
        <v>0</v>
      </c>
      <c r="L197" s="60"/>
    </row>
    <row r="198" spans="1:12" s="36" customFormat="1" x14ac:dyDescent="0.2">
      <c r="A198" s="59">
        <v>168</v>
      </c>
      <c r="B198" s="36" t="s">
        <v>46</v>
      </c>
      <c r="C198" s="79" t="s">
        <v>32</v>
      </c>
      <c r="D198" s="59" t="s">
        <v>419</v>
      </c>
      <c r="E198" s="84" t="s">
        <v>420</v>
      </c>
      <c r="F198" s="66" t="s">
        <v>37</v>
      </c>
      <c r="G198" s="66">
        <v>150</v>
      </c>
      <c r="H198" s="59" t="s">
        <v>35</v>
      </c>
      <c r="I198" s="63"/>
      <c r="J198" s="64">
        <f t="shared" si="4"/>
        <v>0</v>
      </c>
      <c r="K198" s="64">
        <f t="shared" si="5"/>
        <v>0</v>
      </c>
      <c r="L198" s="60"/>
    </row>
    <row r="199" spans="1:12" s="36" customFormat="1" x14ac:dyDescent="0.2">
      <c r="A199" s="59">
        <v>169</v>
      </c>
      <c r="B199" s="36" t="s">
        <v>46</v>
      </c>
      <c r="C199" s="79" t="s">
        <v>32</v>
      </c>
      <c r="D199" s="59" t="s">
        <v>421</v>
      </c>
      <c r="E199" s="84" t="s">
        <v>422</v>
      </c>
      <c r="F199" s="66" t="s">
        <v>37</v>
      </c>
      <c r="G199" s="66">
        <v>70</v>
      </c>
      <c r="H199" s="59" t="s">
        <v>35</v>
      </c>
      <c r="I199" s="63"/>
      <c r="J199" s="64">
        <f t="shared" si="4"/>
        <v>0</v>
      </c>
      <c r="K199" s="64">
        <f t="shared" si="5"/>
        <v>0</v>
      </c>
      <c r="L199" s="60"/>
    </row>
    <row r="200" spans="1:12" s="36" customFormat="1" x14ac:dyDescent="0.2">
      <c r="A200" s="59">
        <v>170</v>
      </c>
      <c r="B200" s="36" t="s">
        <v>46</v>
      </c>
      <c r="C200" s="79" t="s">
        <v>32</v>
      </c>
      <c r="D200" s="59" t="s">
        <v>94</v>
      </c>
      <c r="E200" s="84" t="s">
        <v>95</v>
      </c>
      <c r="F200" s="66" t="s">
        <v>37</v>
      </c>
      <c r="G200" s="66">
        <v>50</v>
      </c>
      <c r="H200" s="59" t="s">
        <v>35</v>
      </c>
      <c r="I200" s="63"/>
      <c r="J200" s="64">
        <f t="shared" si="4"/>
        <v>0</v>
      </c>
      <c r="K200" s="64">
        <f t="shared" si="5"/>
        <v>0</v>
      </c>
      <c r="L200" s="60"/>
    </row>
    <row r="201" spans="1:12" s="36" customFormat="1" x14ac:dyDescent="0.2">
      <c r="A201" s="59">
        <v>171</v>
      </c>
      <c r="B201" s="36" t="s">
        <v>46</v>
      </c>
      <c r="C201" s="79" t="s">
        <v>32</v>
      </c>
      <c r="D201" s="59" t="s">
        <v>423</v>
      </c>
      <c r="E201" s="84" t="s">
        <v>424</v>
      </c>
      <c r="F201" s="66" t="s">
        <v>37</v>
      </c>
      <c r="G201" s="66">
        <v>30</v>
      </c>
      <c r="H201" s="59" t="s">
        <v>35</v>
      </c>
      <c r="I201" s="63"/>
      <c r="J201" s="64">
        <f t="shared" si="4"/>
        <v>0</v>
      </c>
      <c r="K201" s="64">
        <f t="shared" si="5"/>
        <v>0</v>
      </c>
      <c r="L201" s="60"/>
    </row>
    <row r="202" spans="1:12" s="36" customFormat="1" x14ac:dyDescent="0.2">
      <c r="A202" s="59">
        <v>172</v>
      </c>
      <c r="B202" s="36" t="s">
        <v>46</v>
      </c>
      <c r="C202" s="79" t="s">
        <v>32</v>
      </c>
      <c r="D202" s="59" t="s">
        <v>425</v>
      </c>
      <c r="E202" s="84" t="s">
        <v>426</v>
      </c>
      <c r="F202" s="66" t="s">
        <v>37</v>
      </c>
      <c r="G202" s="66">
        <v>14</v>
      </c>
      <c r="H202" s="59" t="s">
        <v>35</v>
      </c>
      <c r="I202" s="63"/>
      <c r="J202" s="64">
        <f t="shared" si="4"/>
        <v>0</v>
      </c>
      <c r="K202" s="64">
        <f t="shared" si="5"/>
        <v>0</v>
      </c>
      <c r="L202" s="60"/>
    </row>
    <row r="203" spans="1:12" s="36" customFormat="1" x14ac:dyDescent="0.2">
      <c r="A203" s="59">
        <v>173</v>
      </c>
      <c r="B203" s="36" t="s">
        <v>46</v>
      </c>
      <c r="C203" s="79" t="s">
        <v>32</v>
      </c>
      <c r="D203" s="59" t="s">
        <v>427</v>
      </c>
      <c r="E203" s="84" t="s">
        <v>428</v>
      </c>
      <c r="F203" s="66" t="s">
        <v>37</v>
      </c>
      <c r="G203" s="66">
        <v>100</v>
      </c>
      <c r="H203" s="59" t="s">
        <v>35</v>
      </c>
      <c r="I203" s="63"/>
      <c r="J203" s="64">
        <f t="shared" si="4"/>
        <v>0</v>
      </c>
      <c r="K203" s="64">
        <f t="shared" si="5"/>
        <v>0</v>
      </c>
      <c r="L203" s="60"/>
    </row>
    <row r="204" spans="1:12" s="36" customFormat="1" x14ac:dyDescent="0.2">
      <c r="A204" s="59">
        <v>174</v>
      </c>
      <c r="B204" s="36" t="s">
        <v>46</v>
      </c>
      <c r="C204" s="79" t="s">
        <v>32</v>
      </c>
      <c r="D204" s="59" t="s">
        <v>429</v>
      </c>
      <c r="E204" s="84" t="s">
        <v>430</v>
      </c>
      <c r="F204" s="66" t="s">
        <v>37</v>
      </c>
      <c r="G204" s="66">
        <v>200</v>
      </c>
      <c r="H204" s="59" t="s">
        <v>35</v>
      </c>
      <c r="I204" s="63"/>
      <c r="J204" s="64">
        <f t="shared" si="4"/>
        <v>0</v>
      </c>
      <c r="K204" s="64">
        <f t="shared" si="5"/>
        <v>0</v>
      </c>
      <c r="L204" s="60"/>
    </row>
    <row r="205" spans="1:12" s="36" customFormat="1" x14ac:dyDescent="0.2">
      <c r="A205" s="59">
        <v>175</v>
      </c>
      <c r="B205" s="36" t="s">
        <v>46</v>
      </c>
      <c r="C205" s="79" t="s">
        <v>32</v>
      </c>
      <c r="D205" s="59" t="s">
        <v>96</v>
      </c>
      <c r="E205" s="84" t="s">
        <v>97</v>
      </c>
      <c r="F205" s="66" t="s">
        <v>37</v>
      </c>
      <c r="G205" s="66">
        <v>30</v>
      </c>
      <c r="H205" s="59" t="s">
        <v>35</v>
      </c>
      <c r="I205" s="63"/>
      <c r="J205" s="64">
        <f t="shared" si="4"/>
        <v>0</v>
      </c>
      <c r="K205" s="64">
        <f t="shared" si="5"/>
        <v>0</v>
      </c>
      <c r="L205" s="60"/>
    </row>
    <row r="206" spans="1:12" s="36" customFormat="1" x14ac:dyDescent="0.2">
      <c r="A206" s="59">
        <v>176</v>
      </c>
      <c r="B206" s="36" t="s">
        <v>46</v>
      </c>
      <c r="C206" s="79" t="s">
        <v>32</v>
      </c>
      <c r="D206" s="59" t="s">
        <v>431</v>
      </c>
      <c r="E206" s="84" t="s">
        <v>432</v>
      </c>
      <c r="F206" s="66" t="s">
        <v>37</v>
      </c>
      <c r="G206" s="66">
        <v>2</v>
      </c>
      <c r="H206" s="59" t="s">
        <v>35</v>
      </c>
      <c r="I206" s="63"/>
      <c r="J206" s="64">
        <f t="shared" si="4"/>
        <v>0</v>
      </c>
      <c r="K206" s="64">
        <f t="shared" si="5"/>
        <v>0</v>
      </c>
      <c r="L206" s="60"/>
    </row>
    <row r="207" spans="1:12" s="36" customFormat="1" x14ac:dyDescent="0.2">
      <c r="A207" s="59">
        <v>177</v>
      </c>
      <c r="B207" s="36" t="s">
        <v>46</v>
      </c>
      <c r="C207" s="79" t="s">
        <v>32</v>
      </c>
      <c r="D207" s="59" t="s">
        <v>433</v>
      </c>
      <c r="E207" s="84" t="s">
        <v>434</v>
      </c>
      <c r="F207" s="66" t="s">
        <v>37</v>
      </c>
      <c r="G207" s="66">
        <v>4</v>
      </c>
      <c r="H207" s="59" t="s">
        <v>35</v>
      </c>
      <c r="I207" s="63"/>
      <c r="J207" s="64">
        <f t="shared" si="4"/>
        <v>0</v>
      </c>
      <c r="K207" s="64">
        <f t="shared" si="5"/>
        <v>0</v>
      </c>
      <c r="L207" s="60"/>
    </row>
    <row r="208" spans="1:12" s="36" customFormat="1" x14ac:dyDescent="0.2">
      <c r="A208" s="59">
        <v>178</v>
      </c>
      <c r="B208" s="36" t="s">
        <v>46</v>
      </c>
      <c r="C208" s="79" t="s">
        <v>32</v>
      </c>
      <c r="D208" s="59" t="s">
        <v>435</v>
      </c>
      <c r="E208" s="84" t="s">
        <v>436</v>
      </c>
      <c r="F208" s="66" t="s">
        <v>37</v>
      </c>
      <c r="G208" s="66">
        <v>4</v>
      </c>
      <c r="H208" s="59" t="s">
        <v>35</v>
      </c>
      <c r="I208" s="63"/>
      <c r="J208" s="64">
        <f t="shared" si="4"/>
        <v>0</v>
      </c>
      <c r="K208" s="64">
        <f t="shared" si="5"/>
        <v>0</v>
      </c>
      <c r="L208" s="60"/>
    </row>
    <row r="209" spans="1:12" s="36" customFormat="1" x14ac:dyDescent="0.2">
      <c r="A209" s="59">
        <v>179</v>
      </c>
      <c r="B209" s="36" t="s">
        <v>46</v>
      </c>
      <c r="C209" s="79" t="s">
        <v>32</v>
      </c>
      <c r="D209" s="59" t="s">
        <v>98</v>
      </c>
      <c r="E209" s="84" t="s">
        <v>99</v>
      </c>
      <c r="F209" s="66" t="s">
        <v>37</v>
      </c>
      <c r="G209" s="66">
        <v>30</v>
      </c>
      <c r="H209" s="59" t="s">
        <v>35</v>
      </c>
      <c r="I209" s="63"/>
      <c r="J209" s="64">
        <f t="shared" si="4"/>
        <v>0</v>
      </c>
      <c r="K209" s="64">
        <f t="shared" si="5"/>
        <v>0</v>
      </c>
      <c r="L209" s="60"/>
    </row>
    <row r="210" spans="1:12" s="36" customFormat="1" x14ac:dyDescent="0.2">
      <c r="A210" s="59">
        <v>180</v>
      </c>
      <c r="B210" s="36" t="s">
        <v>46</v>
      </c>
      <c r="C210" s="79" t="s">
        <v>32</v>
      </c>
      <c r="D210" s="59" t="s">
        <v>100</v>
      </c>
      <c r="E210" s="84" t="s">
        <v>101</v>
      </c>
      <c r="F210" s="66" t="s">
        <v>37</v>
      </c>
      <c r="G210" s="66">
        <v>4</v>
      </c>
      <c r="H210" s="59" t="s">
        <v>35</v>
      </c>
      <c r="I210" s="63"/>
      <c r="J210" s="64">
        <f t="shared" si="4"/>
        <v>0</v>
      </c>
      <c r="K210" s="64">
        <f t="shared" si="5"/>
        <v>0</v>
      </c>
      <c r="L210" s="60"/>
    </row>
    <row r="211" spans="1:12" s="36" customFormat="1" x14ac:dyDescent="0.2">
      <c r="A211" s="59">
        <v>181</v>
      </c>
      <c r="B211" s="36" t="s">
        <v>46</v>
      </c>
      <c r="C211" s="79" t="s">
        <v>32</v>
      </c>
      <c r="D211" s="59" t="s">
        <v>437</v>
      </c>
      <c r="E211" s="84" t="s">
        <v>438</v>
      </c>
      <c r="F211" s="66" t="s">
        <v>37</v>
      </c>
      <c r="G211" s="66">
        <v>100</v>
      </c>
      <c r="H211" s="59" t="s">
        <v>35</v>
      </c>
      <c r="I211" s="63"/>
      <c r="J211" s="64">
        <f t="shared" si="4"/>
        <v>0</v>
      </c>
      <c r="K211" s="64">
        <f t="shared" si="5"/>
        <v>0</v>
      </c>
      <c r="L211" s="60"/>
    </row>
    <row r="212" spans="1:12" s="36" customFormat="1" x14ac:dyDescent="0.2">
      <c r="A212" s="59">
        <v>182</v>
      </c>
      <c r="B212" s="36" t="s">
        <v>46</v>
      </c>
      <c r="C212" s="79" t="s">
        <v>32</v>
      </c>
      <c r="D212" s="59" t="s">
        <v>439</v>
      </c>
      <c r="E212" s="84" t="s">
        <v>440</v>
      </c>
      <c r="F212" s="66" t="s">
        <v>37</v>
      </c>
      <c r="G212" s="66">
        <v>2</v>
      </c>
      <c r="H212" s="59" t="s">
        <v>35</v>
      </c>
      <c r="I212" s="63"/>
      <c r="J212" s="64">
        <f t="shared" si="4"/>
        <v>0</v>
      </c>
      <c r="K212" s="64">
        <f t="shared" si="5"/>
        <v>0</v>
      </c>
      <c r="L212" s="60"/>
    </row>
    <row r="213" spans="1:12" s="36" customFormat="1" x14ac:dyDescent="0.2">
      <c r="A213" s="59">
        <v>183</v>
      </c>
      <c r="B213" s="36" t="s">
        <v>46</v>
      </c>
      <c r="C213" s="79" t="s">
        <v>32</v>
      </c>
      <c r="D213" s="59" t="s">
        <v>441</v>
      </c>
      <c r="E213" s="84" t="s">
        <v>442</v>
      </c>
      <c r="F213" s="66" t="s">
        <v>37</v>
      </c>
      <c r="G213" s="66">
        <v>140</v>
      </c>
      <c r="H213" s="59" t="s">
        <v>35</v>
      </c>
      <c r="I213" s="63"/>
      <c r="J213" s="64">
        <f t="shared" si="4"/>
        <v>0</v>
      </c>
      <c r="K213" s="64">
        <f t="shared" si="5"/>
        <v>0</v>
      </c>
      <c r="L213" s="60"/>
    </row>
    <row r="214" spans="1:12" s="36" customFormat="1" x14ac:dyDescent="0.2">
      <c r="A214" s="59">
        <v>184</v>
      </c>
      <c r="B214" s="36" t="s">
        <v>46</v>
      </c>
      <c r="C214" s="79" t="s">
        <v>32</v>
      </c>
      <c r="D214" s="59" t="s">
        <v>443</v>
      </c>
      <c r="E214" s="84" t="s">
        <v>444</v>
      </c>
      <c r="F214" s="66" t="s">
        <v>37</v>
      </c>
      <c r="G214" s="66">
        <v>6</v>
      </c>
      <c r="H214" s="59" t="s">
        <v>35</v>
      </c>
      <c r="I214" s="63"/>
      <c r="J214" s="64">
        <f t="shared" si="4"/>
        <v>0</v>
      </c>
      <c r="K214" s="64">
        <f t="shared" si="5"/>
        <v>0</v>
      </c>
      <c r="L214" s="60"/>
    </row>
    <row r="215" spans="1:12" s="36" customFormat="1" x14ac:dyDescent="0.2">
      <c r="A215" s="59">
        <v>185</v>
      </c>
      <c r="B215" s="36" t="s">
        <v>46</v>
      </c>
      <c r="C215" s="79" t="s">
        <v>32</v>
      </c>
      <c r="D215" s="59" t="s">
        <v>445</v>
      </c>
      <c r="E215" s="84" t="s">
        <v>446</v>
      </c>
      <c r="F215" s="66" t="s">
        <v>37</v>
      </c>
      <c r="G215" s="66">
        <v>20</v>
      </c>
      <c r="H215" s="59" t="s">
        <v>35</v>
      </c>
      <c r="I215" s="63"/>
      <c r="J215" s="64">
        <f t="shared" si="4"/>
        <v>0</v>
      </c>
      <c r="K215" s="64">
        <f t="shared" si="5"/>
        <v>0</v>
      </c>
      <c r="L215" s="60"/>
    </row>
    <row r="216" spans="1:12" s="36" customFormat="1" x14ac:dyDescent="0.2">
      <c r="A216" s="59">
        <v>186</v>
      </c>
      <c r="B216" s="36" t="s">
        <v>46</v>
      </c>
      <c r="C216" s="79" t="s">
        <v>32</v>
      </c>
      <c r="D216" s="59" t="s">
        <v>447</v>
      </c>
      <c r="E216" s="84" t="s">
        <v>448</v>
      </c>
      <c r="F216" s="66" t="s">
        <v>37</v>
      </c>
      <c r="G216" s="66">
        <v>4</v>
      </c>
      <c r="H216" s="59" t="s">
        <v>35</v>
      </c>
      <c r="I216" s="63"/>
      <c r="J216" s="64">
        <f t="shared" si="4"/>
        <v>0</v>
      </c>
      <c r="K216" s="64">
        <f t="shared" si="5"/>
        <v>0</v>
      </c>
      <c r="L216" s="60"/>
    </row>
    <row r="217" spans="1:12" s="36" customFormat="1" x14ac:dyDescent="0.2">
      <c r="A217" s="59">
        <v>187</v>
      </c>
      <c r="B217" s="36" t="s">
        <v>46</v>
      </c>
      <c r="C217" s="79" t="s">
        <v>32</v>
      </c>
      <c r="D217" s="59" t="s">
        <v>449</v>
      </c>
      <c r="E217" s="84" t="s">
        <v>450</v>
      </c>
      <c r="F217" s="66" t="s">
        <v>37</v>
      </c>
      <c r="G217" s="66">
        <v>1</v>
      </c>
      <c r="H217" s="59" t="s">
        <v>35</v>
      </c>
      <c r="I217" s="63"/>
      <c r="J217" s="64">
        <f t="shared" si="4"/>
        <v>0</v>
      </c>
      <c r="K217" s="64">
        <f t="shared" si="5"/>
        <v>0</v>
      </c>
      <c r="L217" s="60"/>
    </row>
    <row r="218" spans="1:12" s="36" customFormat="1" x14ac:dyDescent="0.2">
      <c r="A218" s="59">
        <v>188</v>
      </c>
      <c r="B218" s="36" t="s">
        <v>46</v>
      </c>
      <c r="C218" s="79" t="s">
        <v>32</v>
      </c>
      <c r="D218" s="59" t="s">
        <v>102</v>
      </c>
      <c r="E218" s="84" t="s">
        <v>103</v>
      </c>
      <c r="F218" s="66" t="s">
        <v>37</v>
      </c>
      <c r="G218" s="66">
        <v>54</v>
      </c>
      <c r="H218" s="59" t="s">
        <v>35</v>
      </c>
      <c r="I218" s="63"/>
      <c r="J218" s="64">
        <f t="shared" si="4"/>
        <v>0</v>
      </c>
      <c r="K218" s="64">
        <f t="shared" si="5"/>
        <v>0</v>
      </c>
      <c r="L218" s="60"/>
    </row>
    <row r="219" spans="1:12" s="36" customFormat="1" x14ac:dyDescent="0.2">
      <c r="A219" s="59">
        <v>189</v>
      </c>
      <c r="B219" s="36" t="s">
        <v>46</v>
      </c>
      <c r="C219" s="79" t="s">
        <v>32</v>
      </c>
      <c r="D219" s="59" t="s">
        <v>451</v>
      </c>
      <c r="E219" s="84" t="s">
        <v>452</v>
      </c>
      <c r="F219" s="66" t="s">
        <v>37</v>
      </c>
      <c r="G219" s="66">
        <v>1</v>
      </c>
      <c r="H219" s="59" t="s">
        <v>35</v>
      </c>
      <c r="I219" s="63"/>
      <c r="J219" s="64">
        <f t="shared" si="4"/>
        <v>0</v>
      </c>
      <c r="K219" s="64">
        <f t="shared" si="5"/>
        <v>0</v>
      </c>
      <c r="L219" s="60"/>
    </row>
    <row r="220" spans="1:12" s="36" customFormat="1" x14ac:dyDescent="0.2">
      <c r="A220" s="59">
        <v>190</v>
      </c>
      <c r="B220" s="36" t="s">
        <v>46</v>
      </c>
      <c r="C220" s="79" t="s">
        <v>32</v>
      </c>
      <c r="D220" s="59" t="s">
        <v>453</v>
      </c>
      <c r="E220" s="84" t="s">
        <v>454</v>
      </c>
      <c r="F220" s="66" t="s">
        <v>37</v>
      </c>
      <c r="G220" s="66">
        <v>34</v>
      </c>
      <c r="H220" s="59" t="s">
        <v>35</v>
      </c>
      <c r="I220" s="63"/>
      <c r="J220" s="64">
        <f t="shared" si="4"/>
        <v>0</v>
      </c>
      <c r="K220" s="64">
        <f t="shared" si="5"/>
        <v>0</v>
      </c>
      <c r="L220" s="60"/>
    </row>
    <row r="221" spans="1:12" s="36" customFormat="1" x14ac:dyDescent="0.2">
      <c r="A221" s="59">
        <v>191</v>
      </c>
      <c r="B221" s="36" t="s">
        <v>46</v>
      </c>
      <c r="C221" s="79" t="s">
        <v>32</v>
      </c>
      <c r="D221" s="59" t="s">
        <v>455</v>
      </c>
      <c r="E221" s="84" t="s">
        <v>456</v>
      </c>
      <c r="F221" s="66" t="s">
        <v>37</v>
      </c>
      <c r="G221" s="66">
        <v>20</v>
      </c>
      <c r="H221" s="59" t="s">
        <v>35</v>
      </c>
      <c r="I221" s="63"/>
      <c r="J221" s="64">
        <f t="shared" si="4"/>
        <v>0</v>
      </c>
      <c r="K221" s="64">
        <f t="shared" si="5"/>
        <v>0</v>
      </c>
      <c r="L221" s="60"/>
    </row>
    <row r="222" spans="1:12" s="36" customFormat="1" x14ac:dyDescent="0.2">
      <c r="A222" s="38" t="s">
        <v>41</v>
      </c>
      <c r="B222" s="39"/>
      <c r="C222" s="38"/>
      <c r="D222" s="40"/>
      <c r="E222" s="39"/>
      <c r="F222" s="41"/>
      <c r="G222" s="42"/>
      <c r="H222" s="42"/>
      <c r="I222" s="61"/>
      <c r="J222" s="43"/>
      <c r="K222" s="44"/>
      <c r="L222" s="62"/>
    </row>
    <row r="223" spans="1:12" s="36" customFormat="1" x14ac:dyDescent="0.2">
      <c r="A223" s="59">
        <v>192</v>
      </c>
      <c r="B223" s="36" t="s">
        <v>46</v>
      </c>
      <c r="C223" s="79" t="s">
        <v>41</v>
      </c>
      <c r="D223" s="59" t="s">
        <v>457</v>
      </c>
      <c r="E223" s="84" t="s">
        <v>458</v>
      </c>
      <c r="F223" s="66" t="s">
        <v>37</v>
      </c>
      <c r="G223" s="66">
        <v>60</v>
      </c>
      <c r="H223" s="59" t="s">
        <v>35</v>
      </c>
      <c r="I223" s="63"/>
      <c r="J223" s="64">
        <f t="shared" si="4"/>
        <v>0</v>
      </c>
      <c r="K223" s="64">
        <f t="shared" si="5"/>
        <v>0</v>
      </c>
      <c r="L223" s="60"/>
    </row>
    <row r="224" spans="1:12" s="36" customFormat="1" x14ac:dyDescent="0.2">
      <c r="A224" s="59">
        <v>193</v>
      </c>
      <c r="B224" s="36" t="s">
        <v>46</v>
      </c>
      <c r="C224" s="79" t="s">
        <v>41</v>
      </c>
      <c r="D224" s="59" t="s">
        <v>459</v>
      </c>
      <c r="E224" s="84" t="s">
        <v>460</v>
      </c>
      <c r="F224" s="66" t="s">
        <v>37</v>
      </c>
      <c r="G224" s="66">
        <v>160</v>
      </c>
      <c r="H224" s="59" t="s">
        <v>35</v>
      </c>
      <c r="I224" s="63"/>
      <c r="J224" s="64">
        <f t="shared" si="4"/>
        <v>0</v>
      </c>
      <c r="K224" s="64">
        <f t="shared" si="5"/>
        <v>0</v>
      </c>
      <c r="L224" s="60"/>
    </row>
    <row r="225" spans="1:12" s="36" customFormat="1" x14ac:dyDescent="0.2">
      <c r="A225" s="59">
        <v>194</v>
      </c>
      <c r="B225" s="36" t="s">
        <v>46</v>
      </c>
      <c r="C225" s="79" t="s">
        <v>41</v>
      </c>
      <c r="D225" s="59" t="s">
        <v>461</v>
      </c>
      <c r="E225" s="84" t="s">
        <v>462</v>
      </c>
      <c r="F225" s="66" t="s">
        <v>37</v>
      </c>
      <c r="G225" s="66">
        <v>40</v>
      </c>
      <c r="H225" s="59" t="s">
        <v>35</v>
      </c>
      <c r="I225" s="63"/>
      <c r="J225" s="64">
        <f t="shared" ref="J225:J294" si="6">+I225*0.22</f>
        <v>0</v>
      </c>
      <c r="K225" s="64">
        <f t="shared" ref="K225:K294" si="7">+(I225+J225)*G225</f>
        <v>0</v>
      </c>
      <c r="L225" s="60"/>
    </row>
    <row r="226" spans="1:12" s="36" customFormat="1" x14ac:dyDescent="0.2">
      <c r="A226" s="38" t="s">
        <v>42</v>
      </c>
      <c r="B226" s="39"/>
      <c r="C226" s="38"/>
      <c r="D226" s="40"/>
      <c r="E226" s="39"/>
      <c r="F226" s="41"/>
      <c r="G226" s="42"/>
      <c r="H226" s="42"/>
      <c r="I226" s="61"/>
      <c r="J226" s="43"/>
      <c r="K226" s="44"/>
      <c r="L226" s="62"/>
    </row>
    <row r="227" spans="1:12" s="36" customFormat="1" x14ac:dyDescent="0.2">
      <c r="A227" s="59">
        <v>195</v>
      </c>
      <c r="B227" s="36" t="s">
        <v>46</v>
      </c>
      <c r="C227" s="79" t="s">
        <v>42</v>
      </c>
      <c r="D227" s="59" t="s">
        <v>104</v>
      </c>
      <c r="E227" s="84" t="s">
        <v>105</v>
      </c>
      <c r="F227" s="66" t="s">
        <v>37</v>
      </c>
      <c r="G227" s="66">
        <v>70</v>
      </c>
      <c r="H227" s="59" t="s">
        <v>35</v>
      </c>
      <c r="I227" s="63"/>
      <c r="J227" s="64">
        <f t="shared" si="6"/>
        <v>0</v>
      </c>
      <c r="K227" s="64">
        <f t="shared" si="7"/>
        <v>0</v>
      </c>
      <c r="L227" s="60"/>
    </row>
    <row r="228" spans="1:12" s="36" customFormat="1" x14ac:dyDescent="0.2">
      <c r="A228" s="59">
        <v>196</v>
      </c>
      <c r="B228" s="36" t="s">
        <v>46</v>
      </c>
      <c r="C228" s="79" t="s">
        <v>42</v>
      </c>
      <c r="D228" s="59" t="s">
        <v>463</v>
      </c>
      <c r="E228" s="84" t="s">
        <v>464</v>
      </c>
      <c r="F228" s="66" t="s">
        <v>37</v>
      </c>
      <c r="G228" s="66">
        <v>8</v>
      </c>
      <c r="H228" s="59" t="s">
        <v>35</v>
      </c>
      <c r="I228" s="63"/>
      <c r="J228" s="64">
        <f t="shared" si="6"/>
        <v>0</v>
      </c>
      <c r="K228" s="64">
        <f t="shared" si="7"/>
        <v>0</v>
      </c>
      <c r="L228" s="60"/>
    </row>
    <row r="229" spans="1:12" s="36" customFormat="1" x14ac:dyDescent="0.2">
      <c r="A229" s="59">
        <v>197</v>
      </c>
      <c r="B229" s="36" t="s">
        <v>46</v>
      </c>
      <c r="C229" s="79" t="s">
        <v>42</v>
      </c>
      <c r="D229" s="59" t="s">
        <v>106</v>
      </c>
      <c r="E229" s="84" t="s">
        <v>107</v>
      </c>
      <c r="F229" s="66" t="s">
        <v>37</v>
      </c>
      <c r="G229" s="66">
        <v>100</v>
      </c>
      <c r="H229" s="59" t="s">
        <v>35</v>
      </c>
      <c r="I229" s="63"/>
      <c r="J229" s="64">
        <f t="shared" si="6"/>
        <v>0</v>
      </c>
      <c r="K229" s="64">
        <f t="shared" si="7"/>
        <v>0</v>
      </c>
      <c r="L229" s="60"/>
    </row>
    <row r="230" spans="1:12" s="36" customFormat="1" x14ac:dyDescent="0.2">
      <c r="A230" s="59">
        <v>198</v>
      </c>
      <c r="B230" s="36" t="s">
        <v>46</v>
      </c>
      <c r="C230" s="79" t="s">
        <v>42</v>
      </c>
      <c r="D230" s="59" t="s">
        <v>465</v>
      </c>
      <c r="E230" s="84" t="s">
        <v>466</v>
      </c>
      <c r="F230" s="66" t="s">
        <v>37</v>
      </c>
      <c r="G230" s="66">
        <v>10</v>
      </c>
      <c r="H230" s="59" t="s">
        <v>35</v>
      </c>
      <c r="I230" s="63"/>
      <c r="J230" s="64">
        <f t="shared" si="6"/>
        <v>0</v>
      </c>
      <c r="K230" s="64">
        <f t="shared" si="7"/>
        <v>0</v>
      </c>
      <c r="L230" s="60"/>
    </row>
    <row r="231" spans="1:12" s="36" customFormat="1" x14ac:dyDescent="0.2">
      <c r="A231" s="59">
        <v>199</v>
      </c>
      <c r="B231" s="36" t="s">
        <v>46</v>
      </c>
      <c r="C231" s="79" t="s">
        <v>42</v>
      </c>
      <c r="D231" s="59" t="s">
        <v>467</v>
      </c>
      <c r="E231" s="84" t="s">
        <v>468</v>
      </c>
      <c r="F231" s="66" t="s">
        <v>37</v>
      </c>
      <c r="G231" s="66">
        <v>30</v>
      </c>
      <c r="H231" s="59" t="s">
        <v>35</v>
      </c>
      <c r="I231" s="63"/>
      <c r="J231" s="64">
        <f t="shared" si="6"/>
        <v>0</v>
      </c>
      <c r="K231" s="64">
        <f t="shared" si="7"/>
        <v>0</v>
      </c>
      <c r="L231" s="60"/>
    </row>
    <row r="232" spans="1:12" s="36" customFormat="1" x14ac:dyDescent="0.2">
      <c r="A232" s="59">
        <v>200</v>
      </c>
      <c r="B232" s="36" t="s">
        <v>46</v>
      </c>
      <c r="C232" s="79" t="s">
        <v>42</v>
      </c>
      <c r="D232" s="59" t="s">
        <v>108</v>
      </c>
      <c r="E232" s="84" t="s">
        <v>109</v>
      </c>
      <c r="F232" s="66" t="s">
        <v>37</v>
      </c>
      <c r="G232" s="66">
        <v>50</v>
      </c>
      <c r="H232" s="59" t="s">
        <v>35</v>
      </c>
      <c r="I232" s="63"/>
      <c r="J232" s="64">
        <f t="shared" si="6"/>
        <v>0</v>
      </c>
      <c r="K232" s="64">
        <f t="shared" si="7"/>
        <v>0</v>
      </c>
      <c r="L232" s="60"/>
    </row>
    <row r="233" spans="1:12" s="36" customFormat="1" x14ac:dyDescent="0.2">
      <c r="A233" s="59">
        <v>201</v>
      </c>
      <c r="B233" s="36" t="s">
        <v>46</v>
      </c>
      <c r="C233" s="79" t="s">
        <v>42</v>
      </c>
      <c r="D233" s="59" t="s">
        <v>469</v>
      </c>
      <c r="E233" s="84" t="s">
        <v>470</v>
      </c>
      <c r="F233" s="66" t="s">
        <v>37</v>
      </c>
      <c r="G233" s="66">
        <v>80</v>
      </c>
      <c r="H233" s="59" t="s">
        <v>35</v>
      </c>
      <c r="I233" s="63"/>
      <c r="J233" s="64">
        <f t="shared" si="6"/>
        <v>0</v>
      </c>
      <c r="K233" s="64">
        <f t="shared" si="7"/>
        <v>0</v>
      </c>
      <c r="L233" s="60"/>
    </row>
    <row r="234" spans="1:12" s="36" customFormat="1" x14ac:dyDescent="0.2">
      <c r="A234" s="59">
        <v>202</v>
      </c>
      <c r="B234" s="36" t="s">
        <v>46</v>
      </c>
      <c r="C234" s="79" t="s">
        <v>42</v>
      </c>
      <c r="D234" s="59" t="s">
        <v>471</v>
      </c>
      <c r="E234" s="84" t="s">
        <v>472</v>
      </c>
      <c r="F234" s="66" t="s">
        <v>37</v>
      </c>
      <c r="G234" s="66">
        <v>1500</v>
      </c>
      <c r="H234" s="59" t="s">
        <v>35</v>
      </c>
      <c r="I234" s="63"/>
      <c r="J234" s="64">
        <f t="shared" si="6"/>
        <v>0</v>
      </c>
      <c r="K234" s="64">
        <f t="shared" si="7"/>
        <v>0</v>
      </c>
      <c r="L234" s="60"/>
    </row>
    <row r="235" spans="1:12" s="36" customFormat="1" x14ac:dyDescent="0.2">
      <c r="A235" s="59">
        <v>203</v>
      </c>
      <c r="B235" s="36" t="s">
        <v>46</v>
      </c>
      <c r="C235" s="79" t="s">
        <v>42</v>
      </c>
      <c r="D235" s="59" t="s">
        <v>473</v>
      </c>
      <c r="E235" s="84" t="s">
        <v>474</v>
      </c>
      <c r="F235" s="66" t="s">
        <v>37</v>
      </c>
      <c r="G235" s="66">
        <v>300</v>
      </c>
      <c r="H235" s="59" t="s">
        <v>35</v>
      </c>
      <c r="I235" s="63"/>
      <c r="J235" s="64">
        <f t="shared" si="6"/>
        <v>0</v>
      </c>
      <c r="K235" s="64">
        <f t="shared" si="7"/>
        <v>0</v>
      </c>
      <c r="L235" s="60"/>
    </row>
    <row r="236" spans="1:12" s="36" customFormat="1" x14ac:dyDescent="0.2">
      <c r="A236" s="59">
        <v>204</v>
      </c>
      <c r="B236" s="36" t="s">
        <v>46</v>
      </c>
      <c r="C236" s="79" t="s">
        <v>42</v>
      </c>
      <c r="D236" s="59" t="s">
        <v>475</v>
      </c>
      <c r="E236" s="84" t="s">
        <v>476</v>
      </c>
      <c r="F236" s="66" t="s">
        <v>37</v>
      </c>
      <c r="G236" s="66">
        <v>200</v>
      </c>
      <c r="H236" s="59" t="s">
        <v>35</v>
      </c>
      <c r="I236" s="63"/>
      <c r="J236" s="64">
        <f t="shared" si="6"/>
        <v>0</v>
      </c>
      <c r="K236" s="64">
        <f t="shared" si="7"/>
        <v>0</v>
      </c>
      <c r="L236" s="60"/>
    </row>
    <row r="237" spans="1:12" s="36" customFormat="1" x14ac:dyDescent="0.2">
      <c r="A237" s="59">
        <v>205</v>
      </c>
      <c r="B237" s="36" t="s">
        <v>46</v>
      </c>
      <c r="C237" s="79" t="s">
        <v>42</v>
      </c>
      <c r="D237" s="59" t="s">
        <v>477</v>
      </c>
      <c r="E237" s="84" t="s">
        <v>478</v>
      </c>
      <c r="F237" s="66" t="s">
        <v>37</v>
      </c>
      <c r="G237" s="66">
        <v>16</v>
      </c>
      <c r="H237" s="59" t="s">
        <v>35</v>
      </c>
      <c r="I237" s="63"/>
      <c r="J237" s="64">
        <f t="shared" si="6"/>
        <v>0</v>
      </c>
      <c r="K237" s="64">
        <f t="shared" si="7"/>
        <v>0</v>
      </c>
      <c r="L237" s="60"/>
    </row>
    <row r="238" spans="1:12" s="36" customFormat="1" x14ac:dyDescent="0.2">
      <c r="A238" s="59">
        <v>206</v>
      </c>
      <c r="B238" s="36" t="s">
        <v>46</v>
      </c>
      <c r="C238" s="79" t="s">
        <v>42</v>
      </c>
      <c r="D238" s="59" t="s">
        <v>479</v>
      </c>
      <c r="E238" s="84" t="s">
        <v>480</v>
      </c>
      <c r="F238" s="66" t="s">
        <v>37</v>
      </c>
      <c r="G238" s="66">
        <v>30</v>
      </c>
      <c r="H238" s="59" t="s">
        <v>35</v>
      </c>
      <c r="I238" s="63"/>
      <c r="J238" s="64">
        <f t="shared" si="6"/>
        <v>0</v>
      </c>
      <c r="K238" s="64">
        <f t="shared" si="7"/>
        <v>0</v>
      </c>
      <c r="L238" s="60"/>
    </row>
    <row r="239" spans="1:12" s="36" customFormat="1" x14ac:dyDescent="0.2">
      <c r="A239" s="59">
        <v>207</v>
      </c>
      <c r="B239" s="36" t="s">
        <v>46</v>
      </c>
      <c r="C239" s="79" t="s">
        <v>42</v>
      </c>
      <c r="D239" s="87">
        <v>212056</v>
      </c>
      <c r="E239" s="84" t="s">
        <v>636</v>
      </c>
      <c r="F239" s="66" t="s">
        <v>37</v>
      </c>
      <c r="G239" s="66">
        <v>150</v>
      </c>
      <c r="H239" s="59" t="s">
        <v>35</v>
      </c>
      <c r="I239" s="63"/>
      <c r="J239" s="64">
        <f t="shared" si="6"/>
        <v>0</v>
      </c>
      <c r="K239" s="64">
        <f t="shared" si="7"/>
        <v>0</v>
      </c>
      <c r="L239" s="60"/>
    </row>
    <row r="240" spans="1:12" s="36" customFormat="1" x14ac:dyDescent="0.2">
      <c r="A240" s="59">
        <v>208</v>
      </c>
      <c r="B240" s="36" t="s">
        <v>46</v>
      </c>
      <c r="C240" s="79" t="s">
        <v>42</v>
      </c>
      <c r="D240" s="59" t="s">
        <v>481</v>
      </c>
      <c r="E240" s="84" t="s">
        <v>482</v>
      </c>
      <c r="F240" s="66" t="s">
        <v>37</v>
      </c>
      <c r="G240" s="66">
        <v>40</v>
      </c>
      <c r="H240" s="59" t="s">
        <v>35</v>
      </c>
      <c r="I240" s="63"/>
      <c r="J240" s="64">
        <f t="shared" si="6"/>
        <v>0</v>
      </c>
      <c r="K240" s="64">
        <f t="shared" si="7"/>
        <v>0</v>
      </c>
      <c r="L240" s="60"/>
    </row>
    <row r="241" spans="1:12" s="36" customFormat="1" x14ac:dyDescent="0.2">
      <c r="A241" s="59">
        <v>209</v>
      </c>
      <c r="B241" s="36" t="s">
        <v>46</v>
      </c>
      <c r="C241" s="79" t="s">
        <v>42</v>
      </c>
      <c r="D241" s="59" t="s">
        <v>110</v>
      </c>
      <c r="E241" s="84" t="s">
        <v>111</v>
      </c>
      <c r="F241" s="66" t="s">
        <v>37</v>
      </c>
      <c r="G241" s="66">
        <v>200</v>
      </c>
      <c r="H241" s="59" t="s">
        <v>35</v>
      </c>
      <c r="I241" s="63"/>
      <c r="J241" s="64">
        <f t="shared" si="6"/>
        <v>0</v>
      </c>
      <c r="K241" s="64">
        <f t="shared" si="7"/>
        <v>0</v>
      </c>
      <c r="L241" s="60"/>
    </row>
    <row r="242" spans="1:12" s="36" customFormat="1" x14ac:dyDescent="0.2">
      <c r="A242" s="38" t="s">
        <v>34</v>
      </c>
      <c r="B242" s="39"/>
      <c r="C242" s="38"/>
      <c r="D242" s="40"/>
      <c r="E242" s="39"/>
      <c r="F242" s="41"/>
      <c r="G242" s="42"/>
      <c r="H242" s="42"/>
      <c r="I242" s="61"/>
      <c r="J242" s="43"/>
      <c r="K242" s="44"/>
      <c r="L242" s="62"/>
    </row>
    <row r="243" spans="1:12" s="36" customFormat="1" x14ac:dyDescent="0.2">
      <c r="A243" s="59">
        <v>210</v>
      </c>
      <c r="B243" s="36" t="s">
        <v>46</v>
      </c>
      <c r="C243" s="79" t="s">
        <v>34</v>
      </c>
      <c r="D243" s="59" t="s">
        <v>483</v>
      </c>
      <c r="E243" s="84" t="s">
        <v>484</v>
      </c>
      <c r="F243" s="66" t="s">
        <v>37</v>
      </c>
      <c r="G243" s="66">
        <v>200</v>
      </c>
      <c r="H243" s="59" t="s">
        <v>35</v>
      </c>
      <c r="I243" s="63"/>
      <c r="J243" s="64">
        <f t="shared" si="6"/>
        <v>0</v>
      </c>
      <c r="K243" s="64">
        <f t="shared" si="7"/>
        <v>0</v>
      </c>
      <c r="L243" s="60"/>
    </row>
    <row r="244" spans="1:12" s="36" customFormat="1" x14ac:dyDescent="0.2">
      <c r="A244" s="59">
        <v>211</v>
      </c>
      <c r="B244" s="36" t="s">
        <v>46</v>
      </c>
      <c r="C244" s="79" t="s">
        <v>34</v>
      </c>
      <c r="D244" s="59" t="s">
        <v>485</v>
      </c>
      <c r="E244" s="84" t="s">
        <v>486</v>
      </c>
      <c r="F244" s="66" t="s">
        <v>37</v>
      </c>
      <c r="G244" s="66">
        <v>50</v>
      </c>
      <c r="H244" s="59" t="s">
        <v>35</v>
      </c>
      <c r="I244" s="63"/>
      <c r="J244" s="64">
        <f t="shared" si="6"/>
        <v>0</v>
      </c>
      <c r="K244" s="64">
        <f t="shared" si="7"/>
        <v>0</v>
      </c>
      <c r="L244" s="60"/>
    </row>
    <row r="245" spans="1:12" s="36" customFormat="1" x14ac:dyDescent="0.2">
      <c r="A245" s="59">
        <v>212</v>
      </c>
      <c r="B245" s="36" t="s">
        <v>46</v>
      </c>
      <c r="C245" s="79" t="s">
        <v>34</v>
      </c>
      <c r="D245" s="59" t="s">
        <v>487</v>
      </c>
      <c r="E245" s="84" t="s">
        <v>488</v>
      </c>
      <c r="F245" s="66" t="s">
        <v>37</v>
      </c>
      <c r="G245" s="66">
        <v>300</v>
      </c>
      <c r="H245" s="59" t="s">
        <v>35</v>
      </c>
      <c r="I245" s="63"/>
      <c r="J245" s="64">
        <f t="shared" si="6"/>
        <v>0</v>
      </c>
      <c r="K245" s="64">
        <f t="shared" si="7"/>
        <v>0</v>
      </c>
      <c r="L245" s="60"/>
    </row>
    <row r="246" spans="1:12" s="36" customFormat="1" x14ac:dyDescent="0.2">
      <c r="A246" s="59">
        <v>213</v>
      </c>
      <c r="B246" s="36" t="s">
        <v>46</v>
      </c>
      <c r="C246" s="79" t="s">
        <v>34</v>
      </c>
      <c r="D246" s="59" t="s">
        <v>489</v>
      </c>
      <c r="E246" s="84" t="s">
        <v>490</v>
      </c>
      <c r="F246" s="66" t="s">
        <v>37</v>
      </c>
      <c r="G246" s="66">
        <v>300</v>
      </c>
      <c r="H246" s="59" t="s">
        <v>35</v>
      </c>
      <c r="I246" s="63"/>
      <c r="J246" s="86" t="s">
        <v>635</v>
      </c>
      <c r="K246" s="64">
        <f>+(I246)*G246</f>
        <v>0</v>
      </c>
      <c r="L246" s="60"/>
    </row>
    <row r="247" spans="1:12" s="36" customFormat="1" x14ac:dyDescent="0.2">
      <c r="A247" s="59">
        <v>214</v>
      </c>
      <c r="B247" s="36" t="s">
        <v>46</v>
      </c>
      <c r="C247" s="79" t="s">
        <v>34</v>
      </c>
      <c r="D247" s="59" t="s">
        <v>491</v>
      </c>
      <c r="E247" s="84" t="s">
        <v>492</v>
      </c>
      <c r="F247" s="66" t="s">
        <v>37</v>
      </c>
      <c r="G247" s="66">
        <v>500</v>
      </c>
      <c r="H247" s="59" t="s">
        <v>35</v>
      </c>
      <c r="I247" s="63"/>
      <c r="J247" s="64">
        <f t="shared" si="6"/>
        <v>0</v>
      </c>
      <c r="K247" s="64">
        <f t="shared" si="7"/>
        <v>0</v>
      </c>
      <c r="L247" s="60"/>
    </row>
    <row r="248" spans="1:12" s="36" customFormat="1" x14ac:dyDescent="0.2">
      <c r="A248" s="59">
        <v>215</v>
      </c>
      <c r="B248" s="36" t="s">
        <v>46</v>
      </c>
      <c r="C248" s="79" t="s">
        <v>34</v>
      </c>
      <c r="D248" s="59" t="s">
        <v>493</v>
      </c>
      <c r="E248" s="84" t="s">
        <v>494</v>
      </c>
      <c r="F248" s="66" t="s">
        <v>37</v>
      </c>
      <c r="G248" s="66">
        <v>500</v>
      </c>
      <c r="H248" s="59" t="s">
        <v>35</v>
      </c>
      <c r="I248" s="63"/>
      <c r="J248" s="64">
        <f t="shared" si="6"/>
        <v>0</v>
      </c>
      <c r="K248" s="64">
        <f t="shared" si="7"/>
        <v>0</v>
      </c>
      <c r="L248" s="60"/>
    </row>
    <row r="249" spans="1:12" s="36" customFormat="1" x14ac:dyDescent="0.2">
      <c r="A249" s="59">
        <v>216</v>
      </c>
      <c r="B249" s="36" t="s">
        <v>46</v>
      </c>
      <c r="C249" s="79" t="s">
        <v>34</v>
      </c>
      <c r="D249" s="59" t="s">
        <v>495</v>
      </c>
      <c r="E249" s="84" t="s">
        <v>496</v>
      </c>
      <c r="F249" s="66" t="s">
        <v>37</v>
      </c>
      <c r="G249" s="66">
        <v>200</v>
      </c>
      <c r="H249" s="59" t="s">
        <v>35</v>
      </c>
      <c r="I249" s="63"/>
      <c r="J249" s="64">
        <f t="shared" si="6"/>
        <v>0</v>
      </c>
      <c r="K249" s="64">
        <f t="shared" si="7"/>
        <v>0</v>
      </c>
      <c r="L249" s="60"/>
    </row>
    <row r="250" spans="1:12" s="36" customFormat="1" x14ac:dyDescent="0.2">
      <c r="A250" s="59">
        <v>217</v>
      </c>
      <c r="B250" s="36" t="s">
        <v>46</v>
      </c>
      <c r="C250" s="79" t="s">
        <v>34</v>
      </c>
      <c r="D250" s="59" t="s">
        <v>497</v>
      </c>
      <c r="E250" s="84" t="s">
        <v>498</v>
      </c>
      <c r="F250" s="66" t="s">
        <v>37</v>
      </c>
      <c r="G250" s="66">
        <v>10</v>
      </c>
      <c r="H250" s="59" t="s">
        <v>35</v>
      </c>
      <c r="I250" s="63"/>
      <c r="J250" s="64">
        <f t="shared" si="6"/>
        <v>0</v>
      </c>
      <c r="K250" s="64">
        <f t="shared" si="7"/>
        <v>0</v>
      </c>
      <c r="L250" s="60"/>
    </row>
    <row r="251" spans="1:12" s="36" customFormat="1" x14ac:dyDescent="0.2">
      <c r="A251" s="59">
        <v>218</v>
      </c>
      <c r="B251" s="36" t="s">
        <v>46</v>
      </c>
      <c r="C251" s="79" t="s">
        <v>34</v>
      </c>
      <c r="D251" s="59" t="s">
        <v>499</v>
      </c>
      <c r="E251" s="84" t="s">
        <v>500</v>
      </c>
      <c r="F251" s="66" t="s">
        <v>37</v>
      </c>
      <c r="G251" s="66">
        <v>1000</v>
      </c>
      <c r="H251" s="59" t="s">
        <v>35</v>
      </c>
      <c r="I251" s="63"/>
      <c r="J251" s="64">
        <f t="shared" si="6"/>
        <v>0</v>
      </c>
      <c r="K251" s="64">
        <f t="shared" si="7"/>
        <v>0</v>
      </c>
      <c r="L251" s="60"/>
    </row>
    <row r="252" spans="1:12" s="36" customFormat="1" x14ac:dyDescent="0.2">
      <c r="A252" s="38" t="s">
        <v>59</v>
      </c>
      <c r="B252" s="39"/>
      <c r="C252" s="38"/>
      <c r="D252" s="40"/>
      <c r="E252" s="39"/>
      <c r="F252" s="41"/>
      <c r="G252" s="42"/>
      <c r="H252" s="42"/>
      <c r="I252" s="61"/>
      <c r="J252" s="43"/>
      <c r="K252" s="44"/>
      <c r="L252" s="62"/>
    </row>
    <row r="253" spans="1:12" s="36" customFormat="1" x14ac:dyDescent="0.2">
      <c r="A253" s="59">
        <v>219</v>
      </c>
      <c r="B253" s="36" t="s">
        <v>46</v>
      </c>
      <c r="C253" s="79" t="s">
        <v>59</v>
      </c>
      <c r="D253" s="59" t="s">
        <v>501</v>
      </c>
      <c r="E253" s="84" t="s">
        <v>502</v>
      </c>
      <c r="F253" s="66" t="s">
        <v>37</v>
      </c>
      <c r="G253" s="66">
        <v>20</v>
      </c>
      <c r="H253" s="59" t="s">
        <v>35</v>
      </c>
      <c r="I253" s="63"/>
      <c r="J253" s="64">
        <f t="shared" si="6"/>
        <v>0</v>
      </c>
      <c r="K253" s="64">
        <f t="shared" si="7"/>
        <v>0</v>
      </c>
      <c r="L253" s="60"/>
    </row>
    <row r="254" spans="1:12" s="36" customFormat="1" x14ac:dyDescent="0.2">
      <c r="A254" s="59">
        <v>220</v>
      </c>
      <c r="B254" s="36" t="s">
        <v>46</v>
      </c>
      <c r="C254" s="79" t="s">
        <v>59</v>
      </c>
      <c r="D254" s="59" t="s">
        <v>503</v>
      </c>
      <c r="E254" s="84" t="s">
        <v>504</v>
      </c>
      <c r="F254" s="66" t="s">
        <v>37</v>
      </c>
      <c r="G254" s="66">
        <v>20</v>
      </c>
      <c r="H254" s="59" t="s">
        <v>35</v>
      </c>
      <c r="I254" s="63"/>
      <c r="J254" s="64">
        <f t="shared" si="6"/>
        <v>0</v>
      </c>
      <c r="K254" s="64">
        <f t="shared" si="7"/>
        <v>0</v>
      </c>
      <c r="L254" s="60"/>
    </row>
    <row r="255" spans="1:12" s="36" customFormat="1" x14ac:dyDescent="0.2">
      <c r="A255" s="38" t="s">
        <v>48</v>
      </c>
      <c r="B255" s="39"/>
      <c r="C255" s="38"/>
      <c r="D255" s="40"/>
      <c r="E255" s="39"/>
      <c r="F255" s="41"/>
      <c r="G255" s="42"/>
      <c r="H255" s="42"/>
      <c r="I255" s="61"/>
      <c r="J255" s="43"/>
      <c r="K255" s="44"/>
      <c r="L255" s="62"/>
    </row>
    <row r="256" spans="1:12" s="36" customFormat="1" x14ac:dyDescent="0.2">
      <c r="A256" s="59">
        <v>221</v>
      </c>
      <c r="B256" s="36" t="s">
        <v>46</v>
      </c>
      <c r="C256" s="79" t="s">
        <v>48</v>
      </c>
      <c r="D256" s="59" t="s">
        <v>505</v>
      </c>
      <c r="E256" s="84" t="s">
        <v>506</v>
      </c>
      <c r="F256" s="66" t="s">
        <v>37</v>
      </c>
      <c r="G256" s="66">
        <v>36</v>
      </c>
      <c r="H256" s="59" t="s">
        <v>35</v>
      </c>
      <c r="I256" s="63"/>
      <c r="J256" s="64">
        <f t="shared" si="6"/>
        <v>0</v>
      </c>
      <c r="K256" s="64">
        <f t="shared" si="7"/>
        <v>0</v>
      </c>
      <c r="L256" s="60"/>
    </row>
    <row r="257" spans="1:12" s="36" customFormat="1" x14ac:dyDescent="0.2">
      <c r="A257" s="59">
        <v>222</v>
      </c>
      <c r="B257" s="36" t="s">
        <v>46</v>
      </c>
      <c r="C257" s="79" t="s">
        <v>48</v>
      </c>
      <c r="D257" s="59" t="s">
        <v>507</v>
      </c>
      <c r="E257" s="84" t="s">
        <v>508</v>
      </c>
      <c r="F257" s="66" t="s">
        <v>37</v>
      </c>
      <c r="G257" s="66">
        <v>70</v>
      </c>
      <c r="H257" s="59" t="s">
        <v>35</v>
      </c>
      <c r="I257" s="63"/>
      <c r="J257" s="64">
        <f t="shared" si="6"/>
        <v>0</v>
      </c>
      <c r="K257" s="64">
        <f t="shared" si="7"/>
        <v>0</v>
      </c>
      <c r="L257" s="60"/>
    </row>
    <row r="258" spans="1:12" s="36" customFormat="1" x14ac:dyDescent="0.2">
      <c r="A258" s="59">
        <v>223</v>
      </c>
      <c r="B258" s="36" t="s">
        <v>46</v>
      </c>
      <c r="C258" s="79" t="s">
        <v>48</v>
      </c>
      <c r="D258" s="59" t="s">
        <v>509</v>
      </c>
      <c r="E258" s="84" t="s">
        <v>510</v>
      </c>
      <c r="F258" s="66" t="s">
        <v>37</v>
      </c>
      <c r="G258" s="66">
        <v>28</v>
      </c>
      <c r="H258" s="59" t="s">
        <v>35</v>
      </c>
      <c r="I258" s="63"/>
      <c r="J258" s="64">
        <f t="shared" si="6"/>
        <v>0</v>
      </c>
      <c r="K258" s="64">
        <f t="shared" si="7"/>
        <v>0</v>
      </c>
      <c r="L258" s="60"/>
    </row>
    <row r="259" spans="1:12" s="36" customFormat="1" x14ac:dyDescent="0.2">
      <c r="A259" s="59">
        <v>224</v>
      </c>
      <c r="B259" s="36" t="s">
        <v>46</v>
      </c>
      <c r="C259" s="79" t="s">
        <v>48</v>
      </c>
      <c r="D259" s="59" t="s">
        <v>51</v>
      </c>
      <c r="E259" s="84" t="s">
        <v>52</v>
      </c>
      <c r="F259" s="66" t="s">
        <v>37</v>
      </c>
      <c r="G259" s="66">
        <v>100</v>
      </c>
      <c r="H259" s="59" t="s">
        <v>35</v>
      </c>
      <c r="I259" s="63"/>
      <c r="J259" s="64">
        <f t="shared" si="6"/>
        <v>0</v>
      </c>
      <c r="K259" s="64">
        <f t="shared" si="7"/>
        <v>0</v>
      </c>
      <c r="L259" s="60"/>
    </row>
    <row r="260" spans="1:12" s="36" customFormat="1" x14ac:dyDescent="0.2">
      <c r="A260" s="59">
        <v>225</v>
      </c>
      <c r="B260" s="36" t="s">
        <v>46</v>
      </c>
      <c r="C260" s="79" t="s">
        <v>48</v>
      </c>
      <c r="D260" s="59" t="s">
        <v>511</v>
      </c>
      <c r="E260" s="84" t="s">
        <v>512</v>
      </c>
      <c r="F260" s="66" t="s">
        <v>37</v>
      </c>
      <c r="G260" s="66">
        <v>200</v>
      </c>
      <c r="H260" s="59" t="s">
        <v>35</v>
      </c>
      <c r="I260" s="63"/>
      <c r="J260" s="64">
        <f t="shared" si="6"/>
        <v>0</v>
      </c>
      <c r="K260" s="64">
        <f t="shared" si="7"/>
        <v>0</v>
      </c>
      <c r="L260" s="60"/>
    </row>
    <row r="261" spans="1:12" s="36" customFormat="1" x14ac:dyDescent="0.2">
      <c r="A261" s="59">
        <v>226</v>
      </c>
      <c r="B261" s="36" t="s">
        <v>46</v>
      </c>
      <c r="C261" s="79" t="s">
        <v>48</v>
      </c>
      <c r="D261" s="59" t="s">
        <v>513</v>
      </c>
      <c r="E261" s="84" t="s">
        <v>514</v>
      </c>
      <c r="F261" s="66" t="s">
        <v>37</v>
      </c>
      <c r="G261" s="66">
        <v>100</v>
      </c>
      <c r="H261" s="59" t="s">
        <v>35</v>
      </c>
      <c r="I261" s="63"/>
      <c r="J261" s="64">
        <f t="shared" si="6"/>
        <v>0</v>
      </c>
      <c r="K261" s="64">
        <f t="shared" si="7"/>
        <v>0</v>
      </c>
      <c r="L261" s="60"/>
    </row>
    <row r="262" spans="1:12" s="36" customFormat="1" x14ac:dyDescent="0.2">
      <c r="A262" s="38" t="s">
        <v>112</v>
      </c>
      <c r="B262" s="39"/>
      <c r="C262" s="38"/>
      <c r="D262" s="40"/>
      <c r="E262" s="39"/>
      <c r="F262" s="41"/>
      <c r="G262" s="42"/>
      <c r="H262" s="42"/>
      <c r="I262" s="61"/>
      <c r="J262" s="43"/>
      <c r="K262" s="44"/>
      <c r="L262" s="62"/>
    </row>
    <row r="263" spans="1:12" s="36" customFormat="1" x14ac:dyDescent="0.2">
      <c r="A263" s="59">
        <v>227</v>
      </c>
      <c r="B263" s="36" t="s">
        <v>46</v>
      </c>
      <c r="C263" s="79" t="s">
        <v>112</v>
      </c>
      <c r="D263" s="59" t="s">
        <v>515</v>
      </c>
      <c r="E263" s="84" t="s">
        <v>516</v>
      </c>
      <c r="F263" s="66" t="s">
        <v>40</v>
      </c>
      <c r="G263" s="66">
        <v>700</v>
      </c>
      <c r="H263" s="59" t="s">
        <v>35</v>
      </c>
      <c r="I263" s="63"/>
      <c r="J263" s="64">
        <f t="shared" si="6"/>
        <v>0</v>
      </c>
      <c r="K263" s="64">
        <f t="shared" si="7"/>
        <v>0</v>
      </c>
      <c r="L263" s="60"/>
    </row>
    <row r="264" spans="1:12" s="36" customFormat="1" x14ac:dyDescent="0.2">
      <c r="A264" s="59">
        <v>228</v>
      </c>
      <c r="B264" s="36" t="s">
        <v>46</v>
      </c>
      <c r="C264" s="79" t="s">
        <v>112</v>
      </c>
      <c r="D264" s="59" t="s">
        <v>517</v>
      </c>
      <c r="E264" s="84" t="s">
        <v>518</v>
      </c>
      <c r="F264" s="66" t="s">
        <v>37</v>
      </c>
      <c r="G264" s="66">
        <v>140</v>
      </c>
      <c r="H264" s="59" t="s">
        <v>35</v>
      </c>
      <c r="I264" s="63"/>
      <c r="J264" s="64">
        <f t="shared" si="6"/>
        <v>0</v>
      </c>
      <c r="K264" s="64">
        <f t="shared" si="7"/>
        <v>0</v>
      </c>
      <c r="L264" s="60"/>
    </row>
    <row r="265" spans="1:12" s="36" customFormat="1" x14ac:dyDescent="0.2">
      <c r="A265" s="59">
        <v>229</v>
      </c>
      <c r="B265" s="36" t="s">
        <v>46</v>
      </c>
      <c r="C265" s="79" t="s">
        <v>112</v>
      </c>
      <c r="D265" s="59" t="s">
        <v>519</v>
      </c>
      <c r="E265" s="84" t="s">
        <v>520</v>
      </c>
      <c r="F265" s="66" t="s">
        <v>37</v>
      </c>
      <c r="G265" s="66">
        <v>50</v>
      </c>
      <c r="H265" s="59" t="s">
        <v>35</v>
      </c>
      <c r="I265" s="63"/>
      <c r="J265" s="64">
        <f t="shared" si="6"/>
        <v>0</v>
      </c>
      <c r="K265" s="64">
        <f t="shared" si="7"/>
        <v>0</v>
      </c>
      <c r="L265" s="60"/>
    </row>
    <row r="266" spans="1:12" s="36" customFormat="1" x14ac:dyDescent="0.2">
      <c r="A266" s="59">
        <v>230</v>
      </c>
      <c r="B266" s="36" t="s">
        <v>46</v>
      </c>
      <c r="C266" s="79" t="s">
        <v>112</v>
      </c>
      <c r="D266" s="59" t="s">
        <v>521</v>
      </c>
      <c r="E266" s="84" t="s">
        <v>522</v>
      </c>
      <c r="F266" s="66" t="s">
        <v>37</v>
      </c>
      <c r="G266" s="66">
        <v>30</v>
      </c>
      <c r="H266" s="59" t="s">
        <v>35</v>
      </c>
      <c r="I266" s="63"/>
      <c r="J266" s="64">
        <f t="shared" si="6"/>
        <v>0</v>
      </c>
      <c r="K266" s="64">
        <f t="shared" si="7"/>
        <v>0</v>
      </c>
      <c r="L266" s="60"/>
    </row>
    <row r="267" spans="1:12" s="36" customFormat="1" x14ac:dyDescent="0.2">
      <c r="A267" s="59">
        <v>231</v>
      </c>
      <c r="B267" s="36" t="s">
        <v>46</v>
      </c>
      <c r="C267" s="79" t="s">
        <v>112</v>
      </c>
      <c r="D267" s="59" t="s">
        <v>523</v>
      </c>
      <c r="E267" s="84" t="s">
        <v>524</v>
      </c>
      <c r="F267" s="66" t="s">
        <v>37</v>
      </c>
      <c r="G267" s="66">
        <v>120</v>
      </c>
      <c r="H267" s="59" t="s">
        <v>35</v>
      </c>
      <c r="I267" s="63"/>
      <c r="J267" s="64">
        <f t="shared" si="6"/>
        <v>0</v>
      </c>
      <c r="K267" s="64">
        <f t="shared" si="7"/>
        <v>0</v>
      </c>
      <c r="L267" s="60"/>
    </row>
    <row r="268" spans="1:12" s="36" customFormat="1" x14ac:dyDescent="0.2">
      <c r="A268" s="38" t="s">
        <v>43</v>
      </c>
      <c r="B268" s="39"/>
      <c r="C268" s="38"/>
      <c r="D268" s="40"/>
      <c r="E268" s="39"/>
      <c r="F268" s="41"/>
      <c r="G268" s="42"/>
      <c r="H268" s="42"/>
      <c r="I268" s="61"/>
      <c r="J268" s="43"/>
      <c r="K268" s="44"/>
      <c r="L268" s="62"/>
    </row>
    <row r="269" spans="1:12" s="36" customFormat="1" x14ac:dyDescent="0.2">
      <c r="A269" s="59">
        <v>232</v>
      </c>
      <c r="B269" s="36" t="s">
        <v>46</v>
      </c>
      <c r="C269" s="79" t="s">
        <v>43</v>
      </c>
      <c r="D269" s="59" t="s">
        <v>525</v>
      </c>
      <c r="E269" s="84" t="s">
        <v>526</v>
      </c>
      <c r="F269" s="66" t="s">
        <v>37</v>
      </c>
      <c r="G269" s="66">
        <v>6</v>
      </c>
      <c r="H269" s="59" t="s">
        <v>35</v>
      </c>
      <c r="I269" s="63"/>
      <c r="J269" s="64">
        <f t="shared" si="6"/>
        <v>0</v>
      </c>
      <c r="K269" s="64">
        <f t="shared" si="7"/>
        <v>0</v>
      </c>
      <c r="L269" s="60"/>
    </row>
    <row r="270" spans="1:12" s="36" customFormat="1" x14ac:dyDescent="0.2">
      <c r="A270" s="59">
        <v>233</v>
      </c>
      <c r="B270" s="36" t="s">
        <v>46</v>
      </c>
      <c r="C270" s="79" t="s">
        <v>43</v>
      </c>
      <c r="D270" s="59" t="s">
        <v>527</v>
      </c>
      <c r="E270" s="84" t="s">
        <v>528</v>
      </c>
      <c r="F270" s="66" t="s">
        <v>37</v>
      </c>
      <c r="G270" s="66">
        <v>30</v>
      </c>
      <c r="H270" s="59" t="s">
        <v>35</v>
      </c>
      <c r="I270" s="63"/>
      <c r="J270" s="64">
        <f t="shared" si="6"/>
        <v>0</v>
      </c>
      <c r="K270" s="64">
        <f t="shared" si="7"/>
        <v>0</v>
      </c>
      <c r="L270" s="60"/>
    </row>
    <row r="271" spans="1:12" s="36" customFormat="1" x14ac:dyDescent="0.2">
      <c r="A271" s="59">
        <v>234</v>
      </c>
      <c r="B271" s="36" t="s">
        <v>46</v>
      </c>
      <c r="C271" s="79" t="s">
        <v>43</v>
      </c>
      <c r="D271" s="59" t="s">
        <v>529</v>
      </c>
      <c r="E271" s="84" t="s">
        <v>530</v>
      </c>
      <c r="F271" s="66" t="s">
        <v>37</v>
      </c>
      <c r="G271" s="66">
        <v>40</v>
      </c>
      <c r="H271" s="59" t="s">
        <v>35</v>
      </c>
      <c r="I271" s="63"/>
      <c r="J271" s="64">
        <f t="shared" si="6"/>
        <v>0</v>
      </c>
      <c r="K271" s="64">
        <f t="shared" si="7"/>
        <v>0</v>
      </c>
      <c r="L271" s="60"/>
    </row>
    <row r="272" spans="1:12" s="36" customFormat="1" x14ac:dyDescent="0.2">
      <c r="A272" s="59">
        <v>235</v>
      </c>
      <c r="B272" s="36" t="s">
        <v>46</v>
      </c>
      <c r="C272" s="79" t="s">
        <v>43</v>
      </c>
      <c r="D272" s="59" t="s">
        <v>531</v>
      </c>
      <c r="E272" s="84" t="s">
        <v>532</v>
      </c>
      <c r="F272" s="66" t="s">
        <v>37</v>
      </c>
      <c r="G272" s="66">
        <v>200</v>
      </c>
      <c r="H272" s="59" t="s">
        <v>35</v>
      </c>
      <c r="I272" s="63"/>
      <c r="J272" s="64">
        <f t="shared" si="6"/>
        <v>0</v>
      </c>
      <c r="K272" s="64">
        <f t="shared" si="7"/>
        <v>0</v>
      </c>
      <c r="L272" s="60"/>
    </row>
    <row r="273" spans="1:12" s="36" customFormat="1" x14ac:dyDescent="0.2">
      <c r="A273" s="59">
        <v>236</v>
      </c>
      <c r="B273" s="36" t="s">
        <v>46</v>
      </c>
      <c r="C273" s="79" t="s">
        <v>43</v>
      </c>
      <c r="D273" s="59" t="s">
        <v>533</v>
      </c>
      <c r="E273" s="84" t="s">
        <v>534</v>
      </c>
      <c r="F273" s="66" t="s">
        <v>37</v>
      </c>
      <c r="G273" s="66">
        <v>200</v>
      </c>
      <c r="H273" s="59" t="s">
        <v>35</v>
      </c>
      <c r="I273" s="63"/>
      <c r="J273" s="64">
        <f t="shared" si="6"/>
        <v>0</v>
      </c>
      <c r="K273" s="64">
        <f t="shared" si="7"/>
        <v>0</v>
      </c>
      <c r="L273" s="60"/>
    </row>
    <row r="274" spans="1:12" s="36" customFormat="1" x14ac:dyDescent="0.2">
      <c r="A274" s="59">
        <v>237</v>
      </c>
      <c r="B274" s="36" t="s">
        <v>46</v>
      </c>
      <c r="C274" s="79" t="s">
        <v>43</v>
      </c>
      <c r="D274" s="59" t="s">
        <v>535</v>
      </c>
      <c r="E274" s="84" t="s">
        <v>536</v>
      </c>
      <c r="F274" s="66" t="s">
        <v>37</v>
      </c>
      <c r="G274" s="66">
        <v>1000</v>
      </c>
      <c r="H274" s="59" t="s">
        <v>35</v>
      </c>
      <c r="I274" s="63"/>
      <c r="J274" s="64">
        <f t="shared" si="6"/>
        <v>0</v>
      </c>
      <c r="K274" s="64">
        <f t="shared" si="7"/>
        <v>0</v>
      </c>
      <c r="L274" s="60"/>
    </row>
    <row r="275" spans="1:12" s="36" customFormat="1" x14ac:dyDescent="0.2">
      <c r="A275" s="59">
        <v>238</v>
      </c>
      <c r="B275" s="36" t="s">
        <v>46</v>
      </c>
      <c r="C275" s="79" t="s">
        <v>43</v>
      </c>
      <c r="D275" s="59" t="s">
        <v>537</v>
      </c>
      <c r="E275" s="84" t="s">
        <v>538</v>
      </c>
      <c r="F275" s="66" t="s">
        <v>37</v>
      </c>
      <c r="G275" s="66">
        <v>6</v>
      </c>
      <c r="H275" s="59" t="s">
        <v>35</v>
      </c>
      <c r="I275" s="63"/>
      <c r="J275" s="64">
        <f t="shared" si="6"/>
        <v>0</v>
      </c>
      <c r="K275" s="64">
        <f t="shared" si="7"/>
        <v>0</v>
      </c>
      <c r="L275" s="60"/>
    </row>
    <row r="276" spans="1:12" s="36" customFormat="1" x14ac:dyDescent="0.2">
      <c r="A276" s="59">
        <v>239</v>
      </c>
      <c r="B276" s="36" t="s">
        <v>46</v>
      </c>
      <c r="C276" s="79" t="s">
        <v>43</v>
      </c>
      <c r="D276" s="59" t="s">
        <v>539</v>
      </c>
      <c r="E276" s="84" t="s">
        <v>540</v>
      </c>
      <c r="F276" s="66" t="s">
        <v>37</v>
      </c>
      <c r="G276" s="66">
        <v>36</v>
      </c>
      <c r="H276" s="59" t="s">
        <v>35</v>
      </c>
      <c r="I276" s="63"/>
      <c r="J276" s="64">
        <f t="shared" si="6"/>
        <v>0</v>
      </c>
      <c r="K276" s="64">
        <f t="shared" si="7"/>
        <v>0</v>
      </c>
      <c r="L276" s="60"/>
    </row>
    <row r="277" spans="1:12" s="36" customFormat="1" x14ac:dyDescent="0.2">
      <c r="A277" s="59">
        <v>240</v>
      </c>
      <c r="B277" s="36" t="s">
        <v>46</v>
      </c>
      <c r="C277" s="79" t="s">
        <v>43</v>
      </c>
      <c r="D277" s="59" t="s">
        <v>541</v>
      </c>
      <c r="E277" s="84" t="s">
        <v>542</v>
      </c>
      <c r="F277" s="66" t="s">
        <v>37</v>
      </c>
      <c r="G277" s="66">
        <v>50</v>
      </c>
      <c r="H277" s="59" t="s">
        <v>35</v>
      </c>
      <c r="I277" s="63"/>
      <c r="J277" s="64">
        <f t="shared" si="6"/>
        <v>0</v>
      </c>
      <c r="K277" s="64">
        <f t="shared" si="7"/>
        <v>0</v>
      </c>
      <c r="L277" s="60"/>
    </row>
    <row r="278" spans="1:12" s="36" customFormat="1" x14ac:dyDescent="0.2">
      <c r="A278" s="59">
        <v>241</v>
      </c>
      <c r="B278" s="36" t="s">
        <v>46</v>
      </c>
      <c r="C278" s="79" t="s">
        <v>43</v>
      </c>
      <c r="D278" s="59" t="s">
        <v>543</v>
      </c>
      <c r="E278" s="84" t="s">
        <v>544</v>
      </c>
      <c r="F278" s="66" t="s">
        <v>37</v>
      </c>
      <c r="G278" s="66">
        <v>2000</v>
      </c>
      <c r="H278" s="59" t="s">
        <v>35</v>
      </c>
      <c r="I278" s="63"/>
      <c r="J278" s="64">
        <f t="shared" si="6"/>
        <v>0</v>
      </c>
      <c r="K278" s="64">
        <f t="shared" si="7"/>
        <v>0</v>
      </c>
      <c r="L278" s="60"/>
    </row>
    <row r="279" spans="1:12" s="36" customFormat="1" x14ac:dyDescent="0.2">
      <c r="A279" s="59">
        <v>242</v>
      </c>
      <c r="B279" s="36" t="s">
        <v>46</v>
      </c>
      <c r="C279" s="79" t="s">
        <v>43</v>
      </c>
      <c r="D279" s="59" t="s">
        <v>545</v>
      </c>
      <c r="E279" s="84" t="s">
        <v>546</v>
      </c>
      <c r="F279" s="66" t="s">
        <v>37</v>
      </c>
      <c r="G279" s="66">
        <v>700</v>
      </c>
      <c r="H279" s="59" t="s">
        <v>35</v>
      </c>
      <c r="I279" s="63"/>
      <c r="J279" s="64">
        <f t="shared" si="6"/>
        <v>0</v>
      </c>
      <c r="K279" s="64">
        <f t="shared" si="7"/>
        <v>0</v>
      </c>
      <c r="L279" s="60"/>
    </row>
    <row r="280" spans="1:12" s="36" customFormat="1" x14ac:dyDescent="0.2">
      <c r="A280" s="59">
        <v>243</v>
      </c>
      <c r="B280" s="36" t="s">
        <v>46</v>
      </c>
      <c r="C280" s="79" t="s">
        <v>43</v>
      </c>
      <c r="D280" s="59" t="s">
        <v>547</v>
      </c>
      <c r="E280" s="84" t="s">
        <v>548</v>
      </c>
      <c r="F280" s="66" t="s">
        <v>37</v>
      </c>
      <c r="G280" s="66">
        <v>500</v>
      </c>
      <c r="H280" s="59" t="s">
        <v>35</v>
      </c>
      <c r="I280" s="63"/>
      <c r="J280" s="64">
        <f t="shared" si="6"/>
        <v>0</v>
      </c>
      <c r="K280" s="64">
        <f t="shared" si="7"/>
        <v>0</v>
      </c>
      <c r="L280" s="60"/>
    </row>
    <row r="281" spans="1:12" s="36" customFormat="1" x14ac:dyDescent="0.2">
      <c r="A281" s="38" t="s">
        <v>44</v>
      </c>
      <c r="B281" s="39"/>
      <c r="C281" s="38"/>
      <c r="D281" s="40"/>
      <c r="E281" s="39"/>
      <c r="F281" s="41"/>
      <c r="G281" s="42"/>
      <c r="H281" s="42"/>
      <c r="I281" s="61"/>
      <c r="J281" s="43"/>
      <c r="K281" s="44"/>
      <c r="L281" s="62"/>
    </row>
    <row r="282" spans="1:12" s="36" customFormat="1" x14ac:dyDescent="0.2">
      <c r="A282" s="59">
        <v>244</v>
      </c>
      <c r="B282" s="36" t="s">
        <v>46</v>
      </c>
      <c r="C282" s="79" t="s">
        <v>44</v>
      </c>
      <c r="D282" s="59" t="s">
        <v>549</v>
      </c>
      <c r="E282" s="84" t="s">
        <v>550</v>
      </c>
      <c r="F282" s="66" t="s">
        <v>37</v>
      </c>
      <c r="G282" s="66">
        <v>12</v>
      </c>
      <c r="H282" s="59" t="s">
        <v>35</v>
      </c>
      <c r="I282" s="63"/>
      <c r="J282" s="64">
        <f t="shared" si="6"/>
        <v>0</v>
      </c>
      <c r="K282" s="64">
        <f t="shared" si="7"/>
        <v>0</v>
      </c>
      <c r="L282" s="60"/>
    </row>
    <row r="283" spans="1:12" s="36" customFormat="1" x14ac:dyDescent="0.2">
      <c r="A283" s="59">
        <v>245</v>
      </c>
      <c r="B283" s="36" t="s">
        <v>46</v>
      </c>
      <c r="C283" s="79" t="s">
        <v>44</v>
      </c>
      <c r="D283" s="59" t="s">
        <v>551</v>
      </c>
      <c r="E283" s="84" t="s">
        <v>552</v>
      </c>
      <c r="F283" s="66" t="s">
        <v>37</v>
      </c>
      <c r="G283" s="66">
        <v>150</v>
      </c>
      <c r="H283" s="59" t="s">
        <v>35</v>
      </c>
      <c r="I283" s="63"/>
      <c r="J283" s="64">
        <f t="shared" si="6"/>
        <v>0</v>
      </c>
      <c r="K283" s="64">
        <f t="shared" si="7"/>
        <v>0</v>
      </c>
      <c r="L283" s="60"/>
    </row>
    <row r="284" spans="1:12" s="36" customFormat="1" x14ac:dyDescent="0.2">
      <c r="A284" s="59">
        <v>246</v>
      </c>
      <c r="B284" s="36" t="s">
        <v>46</v>
      </c>
      <c r="C284" s="79" t="s">
        <v>44</v>
      </c>
      <c r="D284" s="59" t="s">
        <v>113</v>
      </c>
      <c r="E284" s="84" t="s">
        <v>114</v>
      </c>
      <c r="F284" s="66" t="s">
        <v>37</v>
      </c>
      <c r="G284" s="66">
        <v>100</v>
      </c>
      <c r="H284" s="59" t="s">
        <v>35</v>
      </c>
      <c r="I284" s="63"/>
      <c r="J284" s="64">
        <f t="shared" si="6"/>
        <v>0</v>
      </c>
      <c r="K284" s="64">
        <f t="shared" si="7"/>
        <v>0</v>
      </c>
      <c r="L284" s="60"/>
    </row>
    <row r="285" spans="1:12" s="36" customFormat="1" x14ac:dyDescent="0.2">
      <c r="A285" s="59">
        <v>247</v>
      </c>
      <c r="B285" s="36" t="s">
        <v>46</v>
      </c>
      <c r="C285" s="79" t="s">
        <v>44</v>
      </c>
      <c r="D285" s="59" t="s">
        <v>553</v>
      </c>
      <c r="E285" s="84" t="s">
        <v>554</v>
      </c>
      <c r="F285" s="66" t="s">
        <v>37</v>
      </c>
      <c r="G285" s="66">
        <v>26</v>
      </c>
      <c r="H285" s="59" t="s">
        <v>35</v>
      </c>
      <c r="I285" s="63"/>
      <c r="J285" s="64">
        <f t="shared" si="6"/>
        <v>0</v>
      </c>
      <c r="K285" s="64">
        <f t="shared" si="7"/>
        <v>0</v>
      </c>
      <c r="L285" s="60"/>
    </row>
    <row r="286" spans="1:12" s="36" customFormat="1" x14ac:dyDescent="0.2">
      <c r="A286" s="59">
        <v>248</v>
      </c>
      <c r="B286" s="36" t="s">
        <v>46</v>
      </c>
      <c r="C286" s="79" t="s">
        <v>44</v>
      </c>
      <c r="D286" s="59" t="s">
        <v>555</v>
      </c>
      <c r="E286" s="84" t="s">
        <v>556</v>
      </c>
      <c r="F286" s="66" t="s">
        <v>37</v>
      </c>
      <c r="G286" s="66">
        <v>4</v>
      </c>
      <c r="H286" s="59" t="s">
        <v>35</v>
      </c>
      <c r="I286" s="63"/>
      <c r="J286" s="64">
        <f t="shared" si="6"/>
        <v>0</v>
      </c>
      <c r="K286" s="64">
        <f t="shared" si="7"/>
        <v>0</v>
      </c>
      <c r="L286" s="60"/>
    </row>
    <row r="287" spans="1:12" s="36" customFormat="1" x14ac:dyDescent="0.2">
      <c r="A287" s="59">
        <v>249</v>
      </c>
      <c r="B287" s="36" t="s">
        <v>46</v>
      </c>
      <c r="C287" s="79" t="s">
        <v>44</v>
      </c>
      <c r="D287" s="59" t="s">
        <v>557</v>
      </c>
      <c r="E287" s="84" t="s">
        <v>558</v>
      </c>
      <c r="F287" s="66" t="s">
        <v>37</v>
      </c>
      <c r="G287" s="66">
        <v>120</v>
      </c>
      <c r="H287" s="59" t="s">
        <v>35</v>
      </c>
      <c r="I287" s="63"/>
      <c r="J287" s="64">
        <f t="shared" si="6"/>
        <v>0</v>
      </c>
      <c r="K287" s="64">
        <f t="shared" si="7"/>
        <v>0</v>
      </c>
      <c r="L287" s="60"/>
    </row>
    <row r="288" spans="1:12" s="36" customFormat="1" x14ac:dyDescent="0.2">
      <c r="A288" s="59">
        <v>250</v>
      </c>
      <c r="B288" s="36" t="s">
        <v>46</v>
      </c>
      <c r="C288" s="79" t="s">
        <v>44</v>
      </c>
      <c r="D288" s="59" t="s">
        <v>559</v>
      </c>
      <c r="E288" s="84" t="s">
        <v>560</v>
      </c>
      <c r="F288" s="66" t="s">
        <v>37</v>
      </c>
      <c r="G288" s="66">
        <v>50</v>
      </c>
      <c r="H288" s="59" t="s">
        <v>35</v>
      </c>
      <c r="I288" s="63"/>
      <c r="J288" s="64">
        <f t="shared" si="6"/>
        <v>0</v>
      </c>
      <c r="K288" s="64">
        <f t="shared" si="7"/>
        <v>0</v>
      </c>
      <c r="L288" s="60"/>
    </row>
    <row r="289" spans="1:12" s="36" customFormat="1" x14ac:dyDescent="0.2">
      <c r="A289" s="59">
        <v>251</v>
      </c>
      <c r="B289" s="36" t="s">
        <v>46</v>
      </c>
      <c r="C289" s="79" t="s">
        <v>44</v>
      </c>
      <c r="D289" s="59" t="s">
        <v>561</v>
      </c>
      <c r="E289" s="84" t="s">
        <v>562</v>
      </c>
      <c r="F289" s="66" t="s">
        <v>37</v>
      </c>
      <c r="G289" s="66">
        <v>100</v>
      </c>
      <c r="H289" s="59" t="s">
        <v>35</v>
      </c>
      <c r="I289" s="63"/>
      <c r="J289" s="64">
        <f t="shared" si="6"/>
        <v>0</v>
      </c>
      <c r="K289" s="64">
        <f t="shared" si="7"/>
        <v>0</v>
      </c>
      <c r="L289" s="60"/>
    </row>
    <row r="290" spans="1:12" s="36" customFormat="1" x14ac:dyDescent="0.2">
      <c r="A290" s="59">
        <v>252</v>
      </c>
      <c r="B290" s="36" t="s">
        <v>46</v>
      </c>
      <c r="C290" s="79" t="s">
        <v>44</v>
      </c>
      <c r="D290" s="59" t="s">
        <v>563</v>
      </c>
      <c r="E290" s="84" t="s">
        <v>564</v>
      </c>
      <c r="F290" s="66" t="s">
        <v>37</v>
      </c>
      <c r="G290" s="66">
        <v>50</v>
      </c>
      <c r="H290" s="59" t="s">
        <v>35</v>
      </c>
      <c r="I290" s="63"/>
      <c r="J290" s="64">
        <f t="shared" si="6"/>
        <v>0</v>
      </c>
      <c r="K290" s="64">
        <f t="shared" si="7"/>
        <v>0</v>
      </c>
      <c r="L290" s="60"/>
    </row>
    <row r="291" spans="1:12" s="36" customFormat="1" x14ac:dyDescent="0.2">
      <c r="A291" s="59">
        <v>253</v>
      </c>
      <c r="B291" s="36" t="s">
        <v>46</v>
      </c>
      <c r="C291" s="79" t="s">
        <v>44</v>
      </c>
      <c r="D291" s="59" t="s">
        <v>565</v>
      </c>
      <c r="E291" s="84" t="s">
        <v>566</v>
      </c>
      <c r="F291" s="66" t="s">
        <v>37</v>
      </c>
      <c r="G291" s="66">
        <v>5</v>
      </c>
      <c r="H291" s="59" t="s">
        <v>35</v>
      </c>
      <c r="I291" s="63"/>
      <c r="J291" s="64">
        <f t="shared" si="6"/>
        <v>0</v>
      </c>
      <c r="K291" s="64">
        <f t="shared" si="7"/>
        <v>0</v>
      </c>
      <c r="L291" s="60"/>
    </row>
    <row r="292" spans="1:12" s="36" customFormat="1" x14ac:dyDescent="0.2">
      <c r="A292" s="59">
        <v>254</v>
      </c>
      <c r="B292" s="36" t="s">
        <v>46</v>
      </c>
      <c r="C292" s="79" t="s">
        <v>44</v>
      </c>
      <c r="D292" s="59" t="s">
        <v>567</v>
      </c>
      <c r="E292" s="84" t="s">
        <v>568</v>
      </c>
      <c r="F292" s="66" t="s">
        <v>37</v>
      </c>
      <c r="G292" s="66">
        <v>150</v>
      </c>
      <c r="H292" s="59" t="s">
        <v>35</v>
      </c>
      <c r="I292" s="63"/>
      <c r="J292" s="64">
        <f t="shared" si="6"/>
        <v>0</v>
      </c>
      <c r="K292" s="64">
        <f t="shared" si="7"/>
        <v>0</v>
      </c>
      <c r="L292" s="60"/>
    </row>
    <row r="293" spans="1:12" s="36" customFormat="1" x14ac:dyDescent="0.2">
      <c r="A293" s="59">
        <v>255</v>
      </c>
      <c r="B293" s="36" t="s">
        <v>46</v>
      </c>
      <c r="C293" s="79" t="s">
        <v>44</v>
      </c>
      <c r="D293" s="59" t="s">
        <v>569</v>
      </c>
      <c r="E293" s="84" t="s">
        <v>570</v>
      </c>
      <c r="F293" s="66" t="s">
        <v>37</v>
      </c>
      <c r="G293" s="66">
        <v>300</v>
      </c>
      <c r="H293" s="59" t="s">
        <v>35</v>
      </c>
      <c r="I293" s="63"/>
      <c r="J293" s="64">
        <f t="shared" si="6"/>
        <v>0</v>
      </c>
      <c r="K293" s="64">
        <f t="shared" si="7"/>
        <v>0</v>
      </c>
      <c r="L293" s="60"/>
    </row>
    <row r="294" spans="1:12" s="36" customFormat="1" x14ac:dyDescent="0.2">
      <c r="A294" s="59">
        <v>256</v>
      </c>
      <c r="B294" s="36" t="s">
        <v>46</v>
      </c>
      <c r="C294" s="79" t="s">
        <v>44</v>
      </c>
      <c r="D294" s="59" t="s">
        <v>571</v>
      </c>
      <c r="E294" s="84" t="s">
        <v>572</v>
      </c>
      <c r="F294" s="66" t="s">
        <v>37</v>
      </c>
      <c r="G294" s="66">
        <v>100</v>
      </c>
      <c r="H294" s="59" t="s">
        <v>35</v>
      </c>
      <c r="I294" s="63"/>
      <c r="J294" s="64">
        <f t="shared" si="6"/>
        <v>0</v>
      </c>
      <c r="K294" s="64">
        <f t="shared" si="7"/>
        <v>0</v>
      </c>
      <c r="L294" s="60"/>
    </row>
    <row r="295" spans="1:12" s="36" customFormat="1" x14ac:dyDescent="0.2">
      <c r="A295" s="59">
        <v>257</v>
      </c>
      <c r="B295" s="36" t="s">
        <v>46</v>
      </c>
      <c r="C295" s="79" t="s">
        <v>44</v>
      </c>
      <c r="D295" s="59" t="s">
        <v>573</v>
      </c>
      <c r="E295" s="84" t="s">
        <v>574</v>
      </c>
      <c r="F295" s="66" t="s">
        <v>37</v>
      </c>
      <c r="G295" s="66">
        <v>150</v>
      </c>
      <c r="H295" s="59" t="s">
        <v>35</v>
      </c>
      <c r="I295" s="63"/>
      <c r="J295" s="64">
        <f t="shared" ref="J295:J329" si="8">+I295*0.22</f>
        <v>0</v>
      </c>
      <c r="K295" s="64">
        <f t="shared" ref="K295:K329" si="9">+(I295+J295)*G295</f>
        <v>0</v>
      </c>
      <c r="L295" s="60"/>
    </row>
    <row r="296" spans="1:12" s="36" customFormat="1" x14ac:dyDescent="0.2">
      <c r="A296" s="59">
        <v>258</v>
      </c>
      <c r="B296" s="36" t="s">
        <v>46</v>
      </c>
      <c r="C296" s="79" t="s">
        <v>44</v>
      </c>
      <c r="D296" s="59" t="s">
        <v>575</v>
      </c>
      <c r="E296" s="84" t="s">
        <v>576</v>
      </c>
      <c r="F296" s="66" t="s">
        <v>37</v>
      </c>
      <c r="G296" s="66">
        <v>15</v>
      </c>
      <c r="H296" s="59" t="s">
        <v>35</v>
      </c>
      <c r="I296" s="63"/>
      <c r="J296" s="64">
        <f t="shared" si="8"/>
        <v>0</v>
      </c>
      <c r="K296" s="64">
        <f t="shared" si="9"/>
        <v>0</v>
      </c>
      <c r="L296" s="60"/>
    </row>
    <row r="297" spans="1:12" s="36" customFormat="1" x14ac:dyDescent="0.2">
      <c r="A297" s="59">
        <v>259</v>
      </c>
      <c r="B297" s="36" t="s">
        <v>46</v>
      </c>
      <c r="C297" s="79" t="s">
        <v>44</v>
      </c>
      <c r="D297" s="59" t="s">
        <v>577</v>
      </c>
      <c r="E297" s="84" t="s">
        <v>578</v>
      </c>
      <c r="F297" s="66" t="s">
        <v>37</v>
      </c>
      <c r="G297" s="66">
        <v>60</v>
      </c>
      <c r="H297" s="59" t="s">
        <v>35</v>
      </c>
      <c r="I297" s="63"/>
      <c r="J297" s="64">
        <f t="shared" si="8"/>
        <v>0</v>
      </c>
      <c r="K297" s="64">
        <f t="shared" si="9"/>
        <v>0</v>
      </c>
      <c r="L297" s="60"/>
    </row>
    <row r="298" spans="1:12" s="36" customFormat="1" x14ac:dyDescent="0.2">
      <c r="A298" s="59">
        <v>260</v>
      </c>
      <c r="B298" s="36" t="s">
        <v>46</v>
      </c>
      <c r="C298" s="79" t="s">
        <v>44</v>
      </c>
      <c r="D298" s="59" t="s">
        <v>579</v>
      </c>
      <c r="E298" s="84" t="s">
        <v>580</v>
      </c>
      <c r="F298" s="66" t="s">
        <v>37</v>
      </c>
      <c r="G298" s="66">
        <v>60</v>
      </c>
      <c r="H298" s="59" t="s">
        <v>35</v>
      </c>
      <c r="I298" s="63"/>
      <c r="J298" s="64">
        <f t="shared" si="8"/>
        <v>0</v>
      </c>
      <c r="K298" s="64">
        <f t="shared" si="9"/>
        <v>0</v>
      </c>
      <c r="L298" s="60"/>
    </row>
    <row r="299" spans="1:12" s="36" customFormat="1" x14ac:dyDescent="0.2">
      <c r="A299" s="59">
        <v>261</v>
      </c>
      <c r="B299" s="36" t="s">
        <v>46</v>
      </c>
      <c r="C299" s="79" t="s">
        <v>44</v>
      </c>
      <c r="D299" s="59" t="s">
        <v>581</v>
      </c>
      <c r="E299" s="84" t="s">
        <v>582</v>
      </c>
      <c r="F299" s="66" t="s">
        <v>37</v>
      </c>
      <c r="G299" s="66">
        <v>60</v>
      </c>
      <c r="H299" s="59" t="s">
        <v>35</v>
      </c>
      <c r="I299" s="63"/>
      <c r="J299" s="64">
        <f t="shared" si="8"/>
        <v>0</v>
      </c>
      <c r="K299" s="64">
        <f t="shared" si="9"/>
        <v>0</v>
      </c>
      <c r="L299" s="60"/>
    </row>
    <row r="300" spans="1:12" s="36" customFormat="1" x14ac:dyDescent="0.2">
      <c r="A300" s="59">
        <v>262</v>
      </c>
      <c r="B300" s="36" t="s">
        <v>46</v>
      </c>
      <c r="C300" s="79" t="s">
        <v>44</v>
      </c>
      <c r="D300" s="59" t="s">
        <v>583</v>
      </c>
      <c r="E300" s="84" t="s">
        <v>584</v>
      </c>
      <c r="F300" s="66" t="s">
        <v>37</v>
      </c>
      <c r="G300" s="66">
        <v>10</v>
      </c>
      <c r="H300" s="59" t="s">
        <v>35</v>
      </c>
      <c r="I300" s="63"/>
      <c r="J300" s="64">
        <f t="shared" si="8"/>
        <v>0</v>
      </c>
      <c r="K300" s="64">
        <f t="shared" si="9"/>
        <v>0</v>
      </c>
      <c r="L300" s="60"/>
    </row>
    <row r="301" spans="1:12" s="36" customFormat="1" x14ac:dyDescent="0.2">
      <c r="A301" s="59">
        <v>263</v>
      </c>
      <c r="B301" s="36" t="s">
        <v>46</v>
      </c>
      <c r="C301" s="79" t="s">
        <v>44</v>
      </c>
      <c r="D301" s="59" t="s">
        <v>585</v>
      </c>
      <c r="E301" s="84" t="s">
        <v>586</v>
      </c>
      <c r="F301" s="66" t="s">
        <v>37</v>
      </c>
      <c r="G301" s="66">
        <v>40</v>
      </c>
      <c r="H301" s="59" t="s">
        <v>35</v>
      </c>
      <c r="I301" s="63"/>
      <c r="J301" s="64">
        <f t="shared" si="8"/>
        <v>0</v>
      </c>
      <c r="K301" s="64">
        <f t="shared" si="9"/>
        <v>0</v>
      </c>
      <c r="L301" s="60"/>
    </row>
    <row r="302" spans="1:12" s="36" customFormat="1" x14ac:dyDescent="0.2">
      <c r="A302" s="59">
        <v>264</v>
      </c>
      <c r="B302" s="36" t="s">
        <v>46</v>
      </c>
      <c r="C302" s="79" t="s">
        <v>44</v>
      </c>
      <c r="D302" s="59" t="s">
        <v>587</v>
      </c>
      <c r="E302" s="84" t="s">
        <v>588</v>
      </c>
      <c r="F302" s="66" t="s">
        <v>37</v>
      </c>
      <c r="G302" s="66">
        <v>60</v>
      </c>
      <c r="H302" s="59" t="s">
        <v>35</v>
      </c>
      <c r="I302" s="63"/>
      <c r="J302" s="64">
        <f t="shared" si="8"/>
        <v>0</v>
      </c>
      <c r="K302" s="64">
        <f t="shared" si="9"/>
        <v>0</v>
      </c>
      <c r="L302" s="60"/>
    </row>
    <row r="303" spans="1:12" s="36" customFormat="1" x14ac:dyDescent="0.2">
      <c r="A303" s="59">
        <v>265</v>
      </c>
      <c r="B303" s="36" t="s">
        <v>46</v>
      </c>
      <c r="C303" s="79" t="s">
        <v>44</v>
      </c>
      <c r="D303" s="59" t="s">
        <v>589</v>
      </c>
      <c r="E303" s="84" t="s">
        <v>590</v>
      </c>
      <c r="F303" s="66" t="s">
        <v>37</v>
      </c>
      <c r="G303" s="66">
        <v>50</v>
      </c>
      <c r="H303" s="59" t="s">
        <v>35</v>
      </c>
      <c r="I303" s="63"/>
      <c r="J303" s="64">
        <f t="shared" si="8"/>
        <v>0</v>
      </c>
      <c r="K303" s="64">
        <f t="shared" si="9"/>
        <v>0</v>
      </c>
      <c r="L303" s="60"/>
    </row>
    <row r="304" spans="1:12" s="36" customFormat="1" x14ac:dyDescent="0.2">
      <c r="A304" s="59">
        <v>266</v>
      </c>
      <c r="B304" s="36" t="s">
        <v>46</v>
      </c>
      <c r="C304" s="79" t="s">
        <v>44</v>
      </c>
      <c r="D304" s="59" t="s">
        <v>591</v>
      </c>
      <c r="E304" s="84" t="s">
        <v>592</v>
      </c>
      <c r="F304" s="66" t="s">
        <v>37</v>
      </c>
      <c r="G304" s="66">
        <v>80</v>
      </c>
      <c r="H304" s="59" t="s">
        <v>35</v>
      </c>
      <c r="I304" s="63"/>
      <c r="J304" s="64">
        <f t="shared" si="8"/>
        <v>0</v>
      </c>
      <c r="K304" s="64">
        <f t="shared" si="9"/>
        <v>0</v>
      </c>
      <c r="L304" s="60"/>
    </row>
    <row r="305" spans="1:12" s="36" customFormat="1" x14ac:dyDescent="0.2">
      <c r="A305" s="59">
        <v>267</v>
      </c>
      <c r="B305" s="36" t="s">
        <v>46</v>
      </c>
      <c r="C305" s="79" t="s">
        <v>44</v>
      </c>
      <c r="D305" s="59" t="s">
        <v>593</v>
      </c>
      <c r="E305" s="84" t="s">
        <v>594</v>
      </c>
      <c r="F305" s="66" t="s">
        <v>37</v>
      </c>
      <c r="G305" s="66">
        <v>100</v>
      </c>
      <c r="H305" s="59" t="s">
        <v>35</v>
      </c>
      <c r="I305" s="63"/>
      <c r="J305" s="64">
        <f t="shared" si="8"/>
        <v>0</v>
      </c>
      <c r="K305" s="64">
        <f t="shared" si="9"/>
        <v>0</v>
      </c>
      <c r="L305" s="60"/>
    </row>
    <row r="306" spans="1:12" s="36" customFormat="1" x14ac:dyDescent="0.2">
      <c r="A306" s="59">
        <v>268</v>
      </c>
      <c r="B306" s="36" t="s">
        <v>46</v>
      </c>
      <c r="C306" s="79" t="s">
        <v>44</v>
      </c>
      <c r="D306" s="59" t="s">
        <v>595</v>
      </c>
      <c r="E306" s="84" t="s">
        <v>596</v>
      </c>
      <c r="F306" s="66" t="s">
        <v>37</v>
      </c>
      <c r="G306" s="66">
        <v>15</v>
      </c>
      <c r="H306" s="59" t="s">
        <v>35</v>
      </c>
      <c r="I306" s="63"/>
      <c r="J306" s="64">
        <f t="shared" si="8"/>
        <v>0</v>
      </c>
      <c r="K306" s="64">
        <f t="shared" si="9"/>
        <v>0</v>
      </c>
      <c r="L306" s="60"/>
    </row>
    <row r="307" spans="1:12" s="36" customFormat="1" x14ac:dyDescent="0.2">
      <c r="A307" s="59">
        <v>269</v>
      </c>
      <c r="B307" s="36" t="s">
        <v>46</v>
      </c>
      <c r="C307" s="79" t="s">
        <v>44</v>
      </c>
      <c r="D307" s="59" t="s">
        <v>597</v>
      </c>
      <c r="E307" s="84" t="s">
        <v>598</v>
      </c>
      <c r="F307" s="66" t="s">
        <v>37</v>
      </c>
      <c r="G307" s="66">
        <v>80</v>
      </c>
      <c r="H307" s="59" t="s">
        <v>35</v>
      </c>
      <c r="I307" s="63"/>
      <c r="J307" s="64">
        <f t="shared" si="8"/>
        <v>0</v>
      </c>
      <c r="K307" s="64">
        <f t="shared" si="9"/>
        <v>0</v>
      </c>
      <c r="L307" s="60"/>
    </row>
    <row r="308" spans="1:12" s="36" customFormat="1" x14ac:dyDescent="0.2">
      <c r="A308" s="59">
        <v>270</v>
      </c>
      <c r="B308" s="36" t="s">
        <v>46</v>
      </c>
      <c r="C308" s="79" t="s">
        <v>44</v>
      </c>
      <c r="D308" s="59" t="s">
        <v>599</v>
      </c>
      <c r="E308" s="84" t="s">
        <v>600</v>
      </c>
      <c r="F308" s="66" t="s">
        <v>37</v>
      </c>
      <c r="G308" s="66">
        <v>40</v>
      </c>
      <c r="H308" s="59" t="s">
        <v>35</v>
      </c>
      <c r="I308" s="63"/>
      <c r="J308" s="64">
        <f t="shared" si="8"/>
        <v>0</v>
      </c>
      <c r="K308" s="64">
        <f t="shared" si="9"/>
        <v>0</v>
      </c>
      <c r="L308" s="60"/>
    </row>
    <row r="309" spans="1:12" s="36" customFormat="1" x14ac:dyDescent="0.2">
      <c r="A309" s="59">
        <v>271</v>
      </c>
      <c r="B309" s="36" t="s">
        <v>46</v>
      </c>
      <c r="C309" s="79" t="s">
        <v>44</v>
      </c>
      <c r="D309" s="59" t="s">
        <v>601</v>
      </c>
      <c r="E309" s="84" t="s">
        <v>602</v>
      </c>
      <c r="F309" s="66" t="s">
        <v>37</v>
      </c>
      <c r="G309" s="66">
        <v>40</v>
      </c>
      <c r="H309" s="59" t="s">
        <v>35</v>
      </c>
      <c r="I309" s="63"/>
      <c r="J309" s="64">
        <f t="shared" si="8"/>
        <v>0</v>
      </c>
      <c r="K309" s="64">
        <f t="shared" si="9"/>
        <v>0</v>
      </c>
      <c r="L309" s="60"/>
    </row>
    <row r="310" spans="1:12" s="36" customFormat="1" x14ac:dyDescent="0.2">
      <c r="A310" s="59">
        <v>272</v>
      </c>
      <c r="B310" s="36" t="s">
        <v>46</v>
      </c>
      <c r="C310" s="79" t="s">
        <v>44</v>
      </c>
      <c r="D310" s="59" t="s">
        <v>603</v>
      </c>
      <c r="E310" s="84" t="s">
        <v>604</v>
      </c>
      <c r="F310" s="66" t="s">
        <v>37</v>
      </c>
      <c r="G310" s="66">
        <v>60</v>
      </c>
      <c r="H310" s="59" t="s">
        <v>35</v>
      </c>
      <c r="I310" s="63"/>
      <c r="J310" s="64">
        <f t="shared" si="8"/>
        <v>0</v>
      </c>
      <c r="K310" s="64">
        <f t="shared" si="9"/>
        <v>0</v>
      </c>
      <c r="L310" s="60"/>
    </row>
    <row r="311" spans="1:12" s="36" customFormat="1" x14ac:dyDescent="0.2">
      <c r="A311" s="59">
        <v>273</v>
      </c>
      <c r="B311" s="36" t="s">
        <v>46</v>
      </c>
      <c r="C311" s="79" t="s">
        <v>44</v>
      </c>
      <c r="D311" s="59" t="s">
        <v>605</v>
      </c>
      <c r="E311" s="84" t="s">
        <v>606</v>
      </c>
      <c r="F311" s="66" t="s">
        <v>37</v>
      </c>
      <c r="G311" s="66">
        <v>70</v>
      </c>
      <c r="H311" s="59" t="s">
        <v>35</v>
      </c>
      <c r="I311" s="63"/>
      <c r="J311" s="64">
        <f t="shared" si="8"/>
        <v>0</v>
      </c>
      <c r="K311" s="64">
        <f t="shared" si="9"/>
        <v>0</v>
      </c>
      <c r="L311" s="60"/>
    </row>
    <row r="312" spans="1:12" s="36" customFormat="1" x14ac:dyDescent="0.2">
      <c r="A312" s="59">
        <v>274</v>
      </c>
      <c r="B312" s="36" t="s">
        <v>46</v>
      </c>
      <c r="C312" s="79" t="s">
        <v>44</v>
      </c>
      <c r="D312" s="59" t="s">
        <v>607</v>
      </c>
      <c r="E312" s="84" t="s">
        <v>608</v>
      </c>
      <c r="F312" s="66" t="s">
        <v>37</v>
      </c>
      <c r="G312" s="66">
        <v>40</v>
      </c>
      <c r="H312" s="59" t="s">
        <v>35</v>
      </c>
      <c r="I312" s="63"/>
      <c r="J312" s="64">
        <f t="shared" si="8"/>
        <v>0</v>
      </c>
      <c r="K312" s="64">
        <f t="shared" si="9"/>
        <v>0</v>
      </c>
      <c r="L312" s="60"/>
    </row>
    <row r="313" spans="1:12" s="36" customFormat="1" x14ac:dyDescent="0.2">
      <c r="A313" s="59">
        <v>275</v>
      </c>
      <c r="B313" s="36" t="s">
        <v>46</v>
      </c>
      <c r="C313" s="79" t="s">
        <v>44</v>
      </c>
      <c r="D313" s="59" t="s">
        <v>609</v>
      </c>
      <c r="E313" s="84" t="s">
        <v>610</v>
      </c>
      <c r="F313" s="66" t="s">
        <v>37</v>
      </c>
      <c r="G313" s="66">
        <v>50</v>
      </c>
      <c r="H313" s="59" t="s">
        <v>35</v>
      </c>
      <c r="I313" s="63"/>
      <c r="J313" s="64">
        <f t="shared" si="8"/>
        <v>0</v>
      </c>
      <c r="K313" s="64">
        <f t="shared" si="9"/>
        <v>0</v>
      </c>
      <c r="L313" s="60"/>
    </row>
    <row r="314" spans="1:12" s="36" customFormat="1" x14ac:dyDescent="0.2">
      <c r="A314" s="59">
        <v>276</v>
      </c>
      <c r="B314" s="36" t="s">
        <v>46</v>
      </c>
      <c r="C314" s="79" t="s">
        <v>44</v>
      </c>
      <c r="D314" s="59" t="s">
        <v>611</v>
      </c>
      <c r="E314" s="84" t="s">
        <v>612</v>
      </c>
      <c r="F314" s="66" t="s">
        <v>37</v>
      </c>
      <c r="G314" s="66">
        <v>60</v>
      </c>
      <c r="H314" s="59" t="s">
        <v>35</v>
      </c>
      <c r="I314" s="63"/>
      <c r="J314" s="64">
        <f t="shared" si="8"/>
        <v>0</v>
      </c>
      <c r="K314" s="64">
        <f t="shared" si="9"/>
        <v>0</v>
      </c>
      <c r="L314" s="60"/>
    </row>
    <row r="315" spans="1:12" s="36" customFormat="1" x14ac:dyDescent="0.2">
      <c r="A315" s="38" t="s">
        <v>45</v>
      </c>
      <c r="B315" s="39"/>
      <c r="C315" s="38"/>
      <c r="D315" s="40"/>
      <c r="E315" s="39"/>
      <c r="F315" s="41"/>
      <c r="G315" s="42"/>
      <c r="H315" s="42"/>
      <c r="I315" s="61"/>
      <c r="J315" s="43"/>
      <c r="K315" s="44"/>
      <c r="L315" s="62"/>
    </row>
    <row r="316" spans="1:12" s="36" customFormat="1" x14ac:dyDescent="0.2">
      <c r="A316" s="59">
        <v>277</v>
      </c>
      <c r="B316" s="36" t="s">
        <v>46</v>
      </c>
      <c r="C316" s="79" t="s">
        <v>45</v>
      </c>
      <c r="D316" s="59" t="s">
        <v>613</v>
      </c>
      <c r="E316" s="84" t="s">
        <v>614</v>
      </c>
      <c r="F316" s="66" t="s">
        <v>37</v>
      </c>
      <c r="G316" s="66">
        <v>800</v>
      </c>
      <c r="H316" s="59" t="s">
        <v>35</v>
      </c>
      <c r="I316" s="63"/>
      <c r="J316" s="64">
        <f t="shared" si="8"/>
        <v>0</v>
      </c>
      <c r="K316" s="64">
        <f t="shared" si="9"/>
        <v>0</v>
      </c>
      <c r="L316" s="60"/>
    </row>
    <row r="317" spans="1:12" s="36" customFormat="1" x14ac:dyDescent="0.2">
      <c r="A317" s="59">
        <v>278</v>
      </c>
      <c r="B317" s="36" t="s">
        <v>46</v>
      </c>
      <c r="C317" s="79" t="s">
        <v>45</v>
      </c>
      <c r="D317" s="59" t="s">
        <v>615</v>
      </c>
      <c r="E317" s="84" t="s">
        <v>616</v>
      </c>
      <c r="F317" s="66" t="s">
        <v>37</v>
      </c>
      <c r="G317" s="66">
        <v>800</v>
      </c>
      <c r="H317" s="59" t="s">
        <v>35</v>
      </c>
      <c r="I317" s="63"/>
      <c r="J317" s="64">
        <f t="shared" si="8"/>
        <v>0</v>
      </c>
      <c r="K317" s="64">
        <f t="shared" si="9"/>
        <v>0</v>
      </c>
      <c r="L317" s="60"/>
    </row>
    <row r="318" spans="1:12" s="36" customFormat="1" x14ac:dyDescent="0.2">
      <c r="A318" s="59">
        <v>279</v>
      </c>
      <c r="B318" s="36" t="s">
        <v>46</v>
      </c>
      <c r="C318" s="79" t="s">
        <v>45</v>
      </c>
      <c r="D318" s="59" t="s">
        <v>617</v>
      </c>
      <c r="E318" s="84" t="s">
        <v>618</v>
      </c>
      <c r="F318" s="66" t="s">
        <v>37</v>
      </c>
      <c r="G318" s="66">
        <v>100</v>
      </c>
      <c r="H318" s="59" t="s">
        <v>35</v>
      </c>
      <c r="I318" s="63"/>
      <c r="J318" s="64">
        <f t="shared" si="8"/>
        <v>0</v>
      </c>
      <c r="K318" s="64">
        <f t="shared" si="9"/>
        <v>0</v>
      </c>
      <c r="L318" s="60"/>
    </row>
    <row r="319" spans="1:12" s="36" customFormat="1" x14ac:dyDescent="0.2">
      <c r="A319" s="59">
        <v>280</v>
      </c>
      <c r="B319" s="36" t="s">
        <v>46</v>
      </c>
      <c r="C319" s="79" t="s">
        <v>45</v>
      </c>
      <c r="D319" s="59" t="s">
        <v>619</v>
      </c>
      <c r="E319" s="84" t="s">
        <v>620</v>
      </c>
      <c r="F319" s="66" t="s">
        <v>37</v>
      </c>
      <c r="G319" s="66">
        <v>100</v>
      </c>
      <c r="H319" s="59" t="s">
        <v>35</v>
      </c>
      <c r="I319" s="63"/>
      <c r="J319" s="64">
        <f t="shared" si="8"/>
        <v>0</v>
      </c>
      <c r="K319" s="64">
        <f t="shared" si="9"/>
        <v>0</v>
      </c>
      <c r="L319" s="60"/>
    </row>
    <row r="320" spans="1:12" s="36" customFormat="1" x14ac:dyDescent="0.2">
      <c r="A320" s="59">
        <v>281</v>
      </c>
      <c r="B320" s="36" t="s">
        <v>46</v>
      </c>
      <c r="C320" s="79" t="s">
        <v>45</v>
      </c>
      <c r="D320" s="59" t="s">
        <v>621</v>
      </c>
      <c r="E320" s="84" t="s">
        <v>622</v>
      </c>
      <c r="F320" s="66" t="s">
        <v>37</v>
      </c>
      <c r="G320" s="66">
        <v>300</v>
      </c>
      <c r="H320" s="59" t="s">
        <v>35</v>
      </c>
      <c r="I320" s="63"/>
      <c r="J320" s="64">
        <f t="shared" si="8"/>
        <v>0</v>
      </c>
      <c r="K320" s="64">
        <f t="shared" si="9"/>
        <v>0</v>
      </c>
      <c r="L320" s="60"/>
    </row>
    <row r="321" spans="1:12" s="36" customFormat="1" x14ac:dyDescent="0.2">
      <c r="A321" s="59">
        <v>282</v>
      </c>
      <c r="B321" s="36" t="s">
        <v>46</v>
      </c>
      <c r="C321" s="79" t="s">
        <v>45</v>
      </c>
      <c r="D321" s="59" t="s">
        <v>623</v>
      </c>
      <c r="E321" s="84" t="s">
        <v>624</v>
      </c>
      <c r="F321" s="66" t="s">
        <v>37</v>
      </c>
      <c r="G321" s="66">
        <v>200</v>
      </c>
      <c r="H321" s="59" t="s">
        <v>35</v>
      </c>
      <c r="I321" s="63"/>
      <c r="J321" s="64">
        <f t="shared" si="8"/>
        <v>0</v>
      </c>
      <c r="K321" s="64">
        <f t="shared" si="9"/>
        <v>0</v>
      </c>
      <c r="L321" s="60"/>
    </row>
    <row r="322" spans="1:12" s="36" customFormat="1" x14ac:dyDescent="0.2">
      <c r="A322" s="59">
        <v>283</v>
      </c>
      <c r="B322" s="36" t="s">
        <v>46</v>
      </c>
      <c r="C322" s="79" t="s">
        <v>45</v>
      </c>
      <c r="D322" s="59" t="s">
        <v>625</v>
      </c>
      <c r="E322" s="84" t="s">
        <v>626</v>
      </c>
      <c r="F322" s="66" t="s">
        <v>37</v>
      </c>
      <c r="G322" s="66">
        <v>180</v>
      </c>
      <c r="H322" s="59" t="s">
        <v>35</v>
      </c>
      <c r="I322" s="63"/>
      <c r="J322" s="64">
        <f t="shared" si="8"/>
        <v>0</v>
      </c>
      <c r="K322" s="64">
        <f t="shared" si="9"/>
        <v>0</v>
      </c>
      <c r="L322" s="60"/>
    </row>
    <row r="323" spans="1:12" s="36" customFormat="1" x14ac:dyDescent="0.2">
      <c r="A323" s="59">
        <v>284</v>
      </c>
      <c r="B323" s="36" t="s">
        <v>46</v>
      </c>
      <c r="C323" s="79" t="s">
        <v>45</v>
      </c>
      <c r="D323" s="59" t="s">
        <v>627</v>
      </c>
      <c r="E323" s="84" t="s">
        <v>628</v>
      </c>
      <c r="F323" s="66" t="s">
        <v>37</v>
      </c>
      <c r="G323" s="66">
        <v>120</v>
      </c>
      <c r="H323" s="59" t="s">
        <v>35</v>
      </c>
      <c r="I323" s="63"/>
      <c r="J323" s="64">
        <f t="shared" si="8"/>
        <v>0</v>
      </c>
      <c r="K323" s="64">
        <f t="shared" si="9"/>
        <v>0</v>
      </c>
      <c r="L323" s="60"/>
    </row>
    <row r="324" spans="1:12" s="36" customFormat="1" x14ac:dyDescent="0.2">
      <c r="A324" s="59">
        <v>285</v>
      </c>
      <c r="B324" s="36" t="s">
        <v>46</v>
      </c>
      <c r="C324" s="79" t="s">
        <v>45</v>
      </c>
      <c r="D324" s="59" t="s">
        <v>115</v>
      </c>
      <c r="E324" s="84" t="s">
        <v>116</v>
      </c>
      <c r="F324" s="66" t="s">
        <v>37</v>
      </c>
      <c r="G324" s="66">
        <v>240</v>
      </c>
      <c r="H324" s="59" t="s">
        <v>35</v>
      </c>
      <c r="I324" s="63"/>
      <c r="J324" s="64">
        <f t="shared" si="8"/>
        <v>0</v>
      </c>
      <c r="K324" s="64">
        <f t="shared" si="9"/>
        <v>0</v>
      </c>
      <c r="L324" s="60"/>
    </row>
    <row r="325" spans="1:12" s="36" customFormat="1" x14ac:dyDescent="0.2">
      <c r="A325" s="59">
        <v>286</v>
      </c>
      <c r="B325" s="36" t="s">
        <v>46</v>
      </c>
      <c r="C325" s="79" t="s">
        <v>45</v>
      </c>
      <c r="D325" s="59" t="s">
        <v>120</v>
      </c>
      <c r="E325" s="84" t="s">
        <v>119</v>
      </c>
      <c r="F325" s="66" t="s">
        <v>37</v>
      </c>
      <c r="G325" s="66">
        <v>80</v>
      </c>
      <c r="H325" s="59" t="s">
        <v>35</v>
      </c>
      <c r="I325" s="63"/>
      <c r="J325" s="64">
        <f t="shared" si="8"/>
        <v>0</v>
      </c>
      <c r="K325" s="64">
        <f t="shared" si="9"/>
        <v>0</v>
      </c>
      <c r="L325" s="60"/>
    </row>
    <row r="326" spans="1:12" s="36" customFormat="1" x14ac:dyDescent="0.2">
      <c r="A326" s="59">
        <v>287</v>
      </c>
      <c r="B326" s="36" t="s">
        <v>46</v>
      </c>
      <c r="C326" s="79" t="s">
        <v>45</v>
      </c>
      <c r="D326" s="59" t="s">
        <v>629</v>
      </c>
      <c r="E326" s="84" t="s">
        <v>630</v>
      </c>
      <c r="F326" s="66" t="s">
        <v>37</v>
      </c>
      <c r="G326" s="66">
        <v>100</v>
      </c>
      <c r="H326" s="59" t="s">
        <v>35</v>
      </c>
      <c r="I326" s="63"/>
      <c r="J326" s="64">
        <f t="shared" si="8"/>
        <v>0</v>
      </c>
      <c r="K326" s="64">
        <f t="shared" si="9"/>
        <v>0</v>
      </c>
      <c r="L326" s="60"/>
    </row>
    <row r="327" spans="1:12" s="36" customFormat="1" x14ac:dyDescent="0.2">
      <c r="A327" s="59">
        <v>288</v>
      </c>
      <c r="B327" s="36" t="s">
        <v>46</v>
      </c>
      <c r="C327" s="79" t="s">
        <v>45</v>
      </c>
      <c r="D327" s="59" t="s">
        <v>117</v>
      </c>
      <c r="E327" s="84" t="s">
        <v>118</v>
      </c>
      <c r="F327" s="66" t="s">
        <v>37</v>
      </c>
      <c r="G327" s="66">
        <v>70</v>
      </c>
      <c r="H327" s="59" t="s">
        <v>35</v>
      </c>
      <c r="I327" s="63"/>
      <c r="J327" s="64">
        <f t="shared" si="8"/>
        <v>0</v>
      </c>
      <c r="K327" s="64">
        <f t="shared" si="9"/>
        <v>0</v>
      </c>
      <c r="L327" s="60"/>
    </row>
    <row r="328" spans="1:12" s="36" customFormat="1" x14ac:dyDescent="0.2">
      <c r="A328" s="59">
        <v>289</v>
      </c>
      <c r="B328" s="36" t="s">
        <v>46</v>
      </c>
      <c r="C328" s="79" t="s">
        <v>45</v>
      </c>
      <c r="D328" s="59" t="s">
        <v>631</v>
      </c>
      <c r="E328" s="84" t="s">
        <v>632</v>
      </c>
      <c r="F328" s="66" t="s">
        <v>37</v>
      </c>
      <c r="G328" s="66">
        <v>180</v>
      </c>
      <c r="H328" s="59" t="s">
        <v>35</v>
      </c>
      <c r="I328" s="63"/>
      <c r="J328" s="64">
        <f t="shared" si="8"/>
        <v>0</v>
      </c>
      <c r="K328" s="64">
        <f t="shared" si="9"/>
        <v>0</v>
      </c>
      <c r="L328" s="60"/>
    </row>
    <row r="329" spans="1:12" s="36" customFormat="1" x14ac:dyDescent="0.2">
      <c r="A329" s="59">
        <v>290</v>
      </c>
      <c r="B329" s="36" t="s">
        <v>46</v>
      </c>
      <c r="C329" s="79" t="s">
        <v>45</v>
      </c>
      <c r="D329" s="59" t="s">
        <v>633</v>
      </c>
      <c r="E329" s="84" t="s">
        <v>634</v>
      </c>
      <c r="F329" s="66" t="s">
        <v>37</v>
      </c>
      <c r="G329" s="66">
        <v>500</v>
      </c>
      <c r="H329" s="59" t="s">
        <v>35</v>
      </c>
      <c r="I329" s="63"/>
      <c r="J329" s="64">
        <f t="shared" si="8"/>
        <v>0</v>
      </c>
      <c r="K329" s="64">
        <f t="shared" si="9"/>
        <v>0</v>
      </c>
      <c r="L329" s="60"/>
    </row>
    <row r="330" spans="1:12" s="36" customFormat="1" x14ac:dyDescent="0.2">
      <c r="A330" s="8"/>
      <c r="B330" s="21"/>
      <c r="C330" s="21"/>
      <c r="D330" s="1"/>
      <c r="E330" s="1"/>
      <c r="F330" s="1"/>
      <c r="G330" s="21"/>
      <c r="H330" s="21"/>
      <c r="I330" s="25"/>
      <c r="J330" s="1"/>
      <c r="K330" s="1"/>
      <c r="L330" s="1"/>
    </row>
    <row r="332" spans="1:12" x14ac:dyDescent="0.2">
      <c r="J332" s="56" t="s">
        <v>26</v>
      </c>
      <c r="K332" s="56" t="s">
        <v>27</v>
      </c>
    </row>
    <row r="333" spans="1:12" ht="25.5" x14ac:dyDescent="0.2">
      <c r="J333" s="57" t="s">
        <v>121</v>
      </c>
      <c r="K333" s="57" t="s">
        <v>122</v>
      </c>
    </row>
  </sheetData>
  <sheetProtection algorithmName="SHA-512" hashValue="75+zCwWoiU3DFjyu7XralgbW+b6A+s+bsMRUq/BcOK9bUXe40P6XXCRlHo66u3PamS3tDNvoZEdHvybIyTditQ==" saltValue="vPsMFFa2nmSQXyXjx9m/pw==" spinCount="100000" sheet="1" autoFilter="0"/>
  <autoFilter ref="A21:L172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2"/>
      <c r="E22" s="52"/>
    </row>
    <row r="23" spans="4:5" x14ac:dyDescent="0.25">
      <c r="D23" s="53"/>
      <c r="E23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2024-05-09T17:21:23Z</cp:lastPrinted>
  <dcterms:created xsi:type="dcterms:W3CDTF">2019-08-27T18:47:03Z</dcterms:created>
  <dcterms:modified xsi:type="dcterms:W3CDTF">2024-07-12T17:09:03Z</dcterms:modified>
</cp:coreProperties>
</file>